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80" windowWidth="23250" windowHeight="12030"/>
  </bookViews>
  <sheets>
    <sheet name="доходы 2018-2020" sheetId="1" r:id="rId1"/>
  </sheets>
  <definedNames>
    <definedName name="_xlnm.Print_Titles" localSheetId="0">'доходы 2018-2020'!$12:$12</definedName>
    <definedName name="_xlnm.Print_Area" localSheetId="0">'доходы 2018-2020'!$A$1:$N$192</definedName>
  </definedNames>
  <calcPr calcId="144525"/>
</workbook>
</file>

<file path=xl/calcChain.xml><?xml version="1.0" encoding="utf-8"?>
<calcChain xmlns="http://schemas.openxmlformats.org/spreadsheetml/2006/main">
  <c r="M68" i="1" l="1"/>
  <c r="L68" i="1"/>
  <c r="K13" i="1"/>
  <c r="M131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91" i="1"/>
  <c r="N93" i="1"/>
  <c r="N94" i="1"/>
  <c r="N95" i="1"/>
  <c r="N96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L176" i="1"/>
  <c r="L175" i="1" s="1"/>
  <c r="L173" i="1"/>
  <c r="L172" i="1" s="1"/>
  <c r="L170" i="1"/>
  <c r="L169" i="1" s="1"/>
  <c r="L167" i="1"/>
  <c r="M167" i="1"/>
  <c r="L166" i="1"/>
  <c r="M166" i="1"/>
  <c r="M103" i="1"/>
  <c r="L92" i="1"/>
  <c r="N92" i="1" s="1"/>
  <c r="L113" i="1"/>
  <c r="L99" i="1"/>
  <c r="L101" i="1"/>
  <c r="L103" i="1"/>
  <c r="L105" i="1"/>
  <c r="L107" i="1"/>
  <c r="L109" i="1"/>
  <c r="L111" i="1"/>
  <c r="L116" i="1"/>
  <c r="L118" i="1"/>
  <c r="L122" i="1"/>
  <c r="L129" i="1"/>
  <c r="M124" i="1"/>
  <c r="L124" i="1"/>
  <c r="L13" i="1" l="1"/>
  <c r="N68" i="1"/>
  <c r="L162" i="1"/>
  <c r="L160" i="1"/>
  <c r="L157" i="1"/>
  <c r="L155" i="1"/>
  <c r="L153" i="1"/>
  <c r="L151" i="1"/>
  <c r="K140" i="1"/>
  <c r="L148" i="1"/>
  <c r="L146" i="1"/>
  <c r="L143" i="1"/>
  <c r="L140" i="1" s="1"/>
  <c r="L141" i="1"/>
  <c r="L138" i="1"/>
  <c r="M138" i="1"/>
  <c r="L137" i="1"/>
  <c r="M137" i="1"/>
  <c r="L159" i="1" l="1"/>
  <c r="L150" i="1"/>
  <c r="L93" i="1"/>
  <c r="L90" i="1"/>
  <c r="L89" i="1" s="1"/>
  <c r="L87" i="1"/>
  <c r="L85" i="1"/>
  <c r="L82" i="1"/>
  <c r="L80" i="1"/>
  <c r="L75" i="1"/>
  <c r="L73" i="1"/>
  <c r="L69" i="1"/>
  <c r="L65" i="1"/>
  <c r="L62" i="1" s="1"/>
  <c r="L61" i="1" s="1"/>
  <c r="L59" i="1"/>
  <c r="L57" i="1"/>
  <c r="L56" i="1" s="1"/>
  <c r="L54" i="1"/>
  <c r="L52" i="1"/>
  <c r="L50" i="1"/>
  <c r="L46" i="1"/>
  <c r="L44" i="1" s="1"/>
  <c r="L41" i="1"/>
  <c r="L39" i="1"/>
  <c r="L36" i="1"/>
  <c r="L34" i="1"/>
  <c r="L32" i="1"/>
  <c r="L30" i="1"/>
  <c r="L23" i="1"/>
  <c r="L22" i="1" s="1"/>
  <c r="M23" i="1"/>
  <c r="L17" i="1"/>
  <c r="M17" i="1"/>
  <c r="L15" i="1"/>
  <c r="M15" i="1"/>
  <c r="L14" i="1"/>
  <c r="M14" i="1"/>
  <c r="L136" i="1" l="1"/>
  <c r="L135" i="1" s="1"/>
  <c r="M22" i="1"/>
  <c r="L84" i="1"/>
  <c r="L79" i="1" s="1"/>
  <c r="L72" i="1"/>
  <c r="L49" i="1"/>
  <c r="L48" i="1" s="1"/>
  <c r="L38" i="1"/>
  <c r="L29" i="1"/>
  <c r="L28" i="1" s="1"/>
  <c r="K93" i="1"/>
  <c r="K30" i="1" l="1"/>
  <c r="L192" i="1" l="1"/>
  <c r="K153" i="1"/>
  <c r="K151" i="1"/>
  <c r="M122" i="1"/>
  <c r="K122" i="1"/>
  <c r="K118" i="1" s="1"/>
  <c r="M101" i="1"/>
  <c r="K101" i="1"/>
  <c r="M118" i="1" l="1"/>
  <c r="M162" i="1"/>
  <c r="K162" i="1"/>
  <c r="K124" i="1" l="1"/>
  <c r="M93" i="1"/>
  <c r="K75" i="1"/>
  <c r="K65" i="1"/>
  <c r="K148" i="1" l="1"/>
  <c r="K103" i="1"/>
  <c r="K171" i="1" l="1"/>
  <c r="M75" i="1" l="1"/>
  <c r="M113" i="1" l="1"/>
  <c r="K113" i="1"/>
  <c r="M111" i="1"/>
  <c r="K111" i="1"/>
  <c r="M109" i="1"/>
  <c r="K109" i="1"/>
  <c r="M107" i="1"/>
  <c r="K107" i="1"/>
  <c r="M105" i="1"/>
  <c r="K105" i="1"/>
  <c r="M99" i="1"/>
  <c r="K99" i="1"/>
  <c r="M96" i="1"/>
  <c r="M73" i="1"/>
  <c r="K73" i="1"/>
  <c r="K72" i="1" s="1"/>
  <c r="M92" i="1" l="1"/>
  <c r="M72" i="1"/>
  <c r="K167" i="1"/>
  <c r="K166" i="1" s="1"/>
  <c r="M160" i="1" l="1"/>
  <c r="K160" i="1"/>
  <c r="M146" i="1" l="1"/>
  <c r="K146" i="1"/>
  <c r="M59" i="1"/>
  <c r="K59" i="1"/>
  <c r="M140" i="1" l="1"/>
  <c r="M32" i="1"/>
  <c r="K32" i="1"/>
  <c r="M30" i="1"/>
  <c r="K23" i="1"/>
  <c r="M29" i="1" l="1"/>
  <c r="K29" i="1"/>
  <c r="M153" i="1"/>
  <c r="M170" i="1"/>
  <c r="N170" i="1" s="1"/>
  <c r="M173" i="1"/>
  <c r="K173" i="1"/>
  <c r="K172" i="1" s="1"/>
  <c r="M176" i="1"/>
  <c r="K176" i="1"/>
  <c r="K175" i="1" s="1"/>
  <c r="K170" i="1"/>
  <c r="K169" i="1" s="1"/>
  <c r="M159" i="1"/>
  <c r="K159" i="1"/>
  <c r="M157" i="1"/>
  <c r="K157" i="1"/>
  <c r="K155" i="1"/>
  <c r="M169" i="1" l="1"/>
  <c r="N169" i="1" s="1"/>
  <c r="M175" i="1"/>
  <c r="M172" i="1"/>
  <c r="K150" i="1"/>
  <c r="M143" i="1"/>
  <c r="K143" i="1"/>
  <c r="M141" i="1"/>
  <c r="K141" i="1"/>
  <c r="M129" i="1"/>
  <c r="K129" i="1"/>
  <c r="K138" i="1" l="1"/>
  <c r="K137" i="1" s="1"/>
  <c r="K136" i="1" l="1"/>
  <c r="M190" i="1"/>
  <c r="K190" i="1"/>
  <c r="K189" i="1" s="1"/>
  <c r="M189" i="1"/>
  <c r="M187" i="1"/>
  <c r="K187" i="1"/>
  <c r="K186" i="1" s="1"/>
  <c r="M186" i="1"/>
  <c r="M184" i="1"/>
  <c r="K184" i="1"/>
  <c r="K183" i="1" s="1"/>
  <c r="M183" i="1"/>
  <c r="M181" i="1"/>
  <c r="K181" i="1"/>
  <c r="K180" i="1" s="1"/>
  <c r="M178" i="1"/>
  <c r="K178" i="1"/>
  <c r="M151" i="1"/>
  <c r="M148" i="1"/>
  <c r="M116" i="1"/>
  <c r="K116" i="1"/>
  <c r="K92" i="1" s="1"/>
  <c r="M90" i="1"/>
  <c r="N90" i="1" s="1"/>
  <c r="K90" i="1"/>
  <c r="K89" i="1" s="1"/>
  <c r="M87" i="1"/>
  <c r="K87" i="1"/>
  <c r="M85" i="1"/>
  <c r="K85" i="1"/>
  <c r="M82" i="1"/>
  <c r="K82" i="1"/>
  <c r="M80" i="1"/>
  <c r="K80" i="1"/>
  <c r="M69" i="1"/>
  <c r="K69" i="1"/>
  <c r="K68" i="1" s="1"/>
  <c r="M65" i="1"/>
  <c r="K62" i="1"/>
  <c r="K61" i="1" s="1"/>
  <c r="M57" i="1"/>
  <c r="K57" i="1"/>
  <c r="K56" i="1" s="1"/>
  <c r="M54" i="1"/>
  <c r="K54" i="1"/>
  <c r="M52" i="1"/>
  <c r="K52" i="1"/>
  <c r="M50" i="1"/>
  <c r="K50" i="1"/>
  <c r="M46" i="1"/>
  <c r="K46" i="1"/>
  <c r="K44" i="1" s="1"/>
  <c r="M41" i="1"/>
  <c r="K41" i="1"/>
  <c r="M39" i="1"/>
  <c r="K39" i="1"/>
  <c r="M36" i="1"/>
  <c r="K36" i="1"/>
  <c r="M34" i="1"/>
  <c r="K34" i="1"/>
  <c r="K22" i="1"/>
  <c r="K17" i="1"/>
  <c r="K15" i="1"/>
  <c r="M44" i="1" l="1"/>
  <c r="M49" i="1"/>
  <c r="M56" i="1"/>
  <c r="M62" i="1"/>
  <c r="M89" i="1"/>
  <c r="M150" i="1"/>
  <c r="M180" i="1"/>
  <c r="K135" i="1"/>
  <c r="K49" i="1"/>
  <c r="K48" i="1" s="1"/>
  <c r="K28" i="1"/>
  <c r="K38" i="1"/>
  <c r="K84" i="1"/>
  <c r="K79" i="1" s="1"/>
  <c r="M84" i="1"/>
  <c r="K14" i="1"/>
  <c r="M28" i="1"/>
  <c r="M38" i="1"/>
  <c r="M13" i="1" l="1"/>
  <c r="N13" i="1" s="1"/>
  <c r="N89" i="1"/>
  <c r="M79" i="1"/>
  <c r="M136" i="1"/>
  <c r="M135" i="1" s="1"/>
  <c r="N135" i="1" s="1"/>
  <c r="M48" i="1"/>
  <c r="M61" i="1"/>
  <c r="K192" i="1"/>
  <c r="M192" i="1" l="1"/>
  <c r="N192" i="1" s="1"/>
</calcChain>
</file>

<file path=xl/sharedStrings.xml><?xml version="1.0" encoding="utf-8"?>
<sst xmlns="http://schemas.openxmlformats.org/spreadsheetml/2006/main" count="1783" uniqueCount="428">
  <si>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</si>
  <si>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</si>
  <si>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</si>
  <si>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</si>
  <si>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</si>
  <si>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</si>
  <si>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</si>
  <si>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</si>
  <si>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</si>
  <si>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</si>
  <si>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</si>
  <si>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</si>
  <si>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</si>
  <si>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</si>
  <si>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</si>
  <si>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</si>
  <si>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</si>
  <si>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</si>
  <si>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</si>
  <si>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</si>
  <si>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</si>
  <si>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</si>
  <si>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</si>
  <si>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90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</si>
  <si>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</si>
  <si>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</si>
  <si>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</si>
  <si>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</si>
  <si>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</si>
  <si>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</si>
  <si>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</si>
  <si>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</si>
  <si>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</si>
  <si>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</si>
  <si>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</si>
  <si>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</si>
  <si>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</si>
  <si>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</si>
  <si>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</si>
  <si>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</si>
  <si>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</si>
  <si>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</si>
  <si>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</si>
  <si>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</si>
  <si>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</si>
  <si>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</si>
  <si>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</si>
  <si>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</si>
  <si>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</si>
  <si>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</si>
  <si>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</si>
  <si>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</si>
  <si>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</si>
  <si>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</si>
  <si>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</si>
  <si>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</si>
  <si>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</si>
  <si>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</si>
  <si>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</si>
  <si>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</si>
  <si>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</si>
  <si>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</si>
  <si>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</si>
  <si>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</si>
  <si>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</si>
  <si>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</si>
  <si>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</si>
  <si>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</si>
  <si>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</si>
  <si>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</si>
  <si>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</si>
  <si>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</si>
  <si>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</si>
  <si>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89</t>
  </si>
  <si>
    <t>21</t>
  </si>
  <si>
    <t>62</t>
  </si>
  <si>
    <t>17</t>
  </si>
  <si>
    <t>04</t>
  </si>
  <si>
    <t>23</t>
  </si>
  <si>
    <t>41</t>
  </si>
  <si>
    <t>42</t>
  </si>
  <si>
    <t>65</t>
  </si>
  <si>
    <t>86</t>
  </si>
  <si>
    <t>63</t>
  </si>
  <si>
    <t>50</t>
  </si>
  <si>
    <t>91</t>
  </si>
  <si>
    <t>61</t>
  </si>
  <si>
    <t>68</t>
  </si>
  <si>
    <t>80</t>
  </si>
  <si>
    <t>84</t>
  </si>
  <si>
    <t>64</t>
  </si>
  <si>
    <t>66</t>
  </si>
  <si>
    <t>26</t>
  </si>
  <si>
    <t>67</t>
  </si>
  <si>
    <t>135</t>
  </si>
  <si>
    <t>053</t>
  </si>
  <si>
    <t>127</t>
  </si>
  <si>
    <t>131</t>
  </si>
  <si>
    <t>041</t>
  </si>
  <si>
    <t>85</t>
  </si>
  <si>
    <t>81</t>
  </si>
  <si>
    <t>260</t>
  </si>
  <si>
    <t>128</t>
  </si>
  <si>
    <t>129</t>
  </si>
  <si>
    <t>099</t>
  </si>
  <si>
    <t>180</t>
  </si>
  <si>
    <t>042</t>
  </si>
  <si>
    <t>134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</si>
  <si>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</si>
  <si>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</si>
  <si>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</si>
  <si>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</si>
  <si>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</si>
  <si>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</si>
  <si>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</si>
  <si>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</si>
  <si>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</si>
  <si>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</si>
  <si>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</si>
  <si>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</si>
  <si>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</si>
  <si>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</si>
  <si>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</si>
  <si>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</si>
  <si>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</si>
  <si>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</si>
  <si>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</si>
  <si>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</si>
  <si>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</si>
  <si>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</si>
  <si>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</si>
  <si>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</si>
  <si>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</si>
  <si>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</si>
  <si>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</si>
  <si>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</si>
  <si>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</si>
  <si>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</si>
  <si>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</si>
  <si>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</si>
  <si>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</si>
  <si>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</si>
  <si>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</si>
  <si>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</si>
  <si>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</si>
  <si>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</si>
  <si>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</si>
  <si>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</si>
  <si>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</si>
  <si>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</si>
  <si>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</si>
  <si>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</si>
  <si>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</si>
  <si>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</si>
  <si>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</si>
  <si>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</si>
  <si>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</si>
  <si>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</si>
  <si>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</si>
  <si>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</si>
  <si>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 решению Северо-Енисейского  районного Совета депутатов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</si>
  <si>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</si>
  <si>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</si>
  <si>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</si>
  <si>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</si>
  <si>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</si>
  <si>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</si>
  <si>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</si>
  <si>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</si>
  <si>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</si>
  <si>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</si>
  <si>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</si>
  <si>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</si>
  <si>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</si>
  <si>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</si>
  <si>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</si>
  <si>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</si>
  <si>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</si>
  <si>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</si>
  <si>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</si>
  <si>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</si>
  <si>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</si>
  <si>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</si>
  <si>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</si>
  <si>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</si>
  <si>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</si>
  <si>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</si>
  <si>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</si>
  <si>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</si>
  <si>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</si>
  <si>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</si>
  <si>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</si>
  <si>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</si>
  <si>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</si>
  <si>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</si>
  <si>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</si>
  <si>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</si>
  <si>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</si>
  <si>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</si>
  <si>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</si>
  <si>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</si>
  <si>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</si>
  <si>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</si>
  <si>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</si>
  <si>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</si>
  <si>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</si>
  <si>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</si>
  <si>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</si>
  <si>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</si>
  <si>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</si>
  <si>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</si>
  <si>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</si>
  <si>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</si>
  <si>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</si>
  <si>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</si>
  <si>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</si>
  <si>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</si>
  <si>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</si>
  <si>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</si>
  <si>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</si>
  <si>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</si>
  <si>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</si>
  <si>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 xml:space="preserve">  Приложение 4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</si>
  <si>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</si>
  <si>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</si>
  <si>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</si>
  <si>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</si>
  <si>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</si>
  <si>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</si>
  <si>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</si>
  <si>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</si>
  <si>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</si>
  <si>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</si>
  <si>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</si>
  <si>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</si>
  <si>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</si>
  <si>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</si>
  <si>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</si>
  <si>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</si>
  <si>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</si>
  <si>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</si>
  <si>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</si>
  <si>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</si>
  <si>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</si>
  <si>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</si>
  <si>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</si>
  <si>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</si>
  <si>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</si>
  <si>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</si>
  <si>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</si>
  <si>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</si>
  <si>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002</t>
  </si>
  <si>
    <t>150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</si>
  <si>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</si>
  <si>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</si>
  <si>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</si>
  <si>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</si>
  <si>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</si>
  <si>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</si>
  <si>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</si>
  <si>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</si>
  <si>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</si>
  <si>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</si>
  <si>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</si>
  <si>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</si>
  <si>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</si>
  <si>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</si>
  <si>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</si>
  <si>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</si>
  <si>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</si>
  <si>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87</t>
  </si>
  <si>
    <t>88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</si>
  <si>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</si>
  <si>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</si>
  <si>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</si>
  <si>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</si>
  <si>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</si>
  <si>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</si>
  <si>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</si>
  <si>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</si>
  <si>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</si>
  <si>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123</t>
  </si>
  <si>
    <t>0051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</si>
  <si>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</si>
  <si>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116</t>
  </si>
  <si>
    <t>064</t>
  </si>
  <si>
    <t>027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</si>
  <si>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</si>
  <si>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государственной программы Российской Федерации "Доступная среда"</t>
  </si>
  <si>
    <t>169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</si>
  <si>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</si>
  <si>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</si>
  <si>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</si>
  <si>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118</t>
  </si>
  <si>
    <t>7424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</si>
  <si>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</si>
  <si>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</si>
  <si>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</si>
  <si>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445</t>
  </si>
  <si>
    <t>Доходы бюджетов муниципальных районов от возврата организациями остатков субсидий прошлых лет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</si>
  <si>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</si>
  <si>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</si>
  <si>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</si>
  <si>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</si>
  <si>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</si>
  <si>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</si>
  <si>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</si>
  <si>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</si>
  <si>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</si>
  <si>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</si>
  <si>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</si>
  <si>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</si>
  <si>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</si>
  <si>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</si>
  <si>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</si>
  <si>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</si>
  <si>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</si>
  <si>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</si>
  <si>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</si>
  <si>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111</t>
  </si>
  <si>
    <t>112</t>
  </si>
  <si>
    <t>113</t>
  </si>
  <si>
    <t>115</t>
  </si>
  <si>
    <t>117</t>
  </si>
  <si>
    <t>119</t>
  </si>
  <si>
    <t>121</t>
  </si>
  <si>
    <t>122</t>
  </si>
  <si>
    <t>021</t>
  </si>
  <si>
    <t>1000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</si>
  <si>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</si>
  <si>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</si>
  <si>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09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</si>
  <si>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</si>
  <si>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045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</si>
  <si>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</si>
  <si>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</si>
  <si>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497</t>
  </si>
  <si>
    <t>124</t>
  </si>
  <si>
    <t>125</t>
  </si>
  <si>
    <t>126</t>
  </si>
  <si>
    <t>444</t>
  </si>
  <si>
    <t>303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</si>
  <si>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образования»)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</si>
  <si>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</si>
  <si>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Прочие безвозмездные поступления от негосударственных организаций в бюджеты муниципальных районов (муниципальное казенное учреждение «Служба заказчика застройщика Северо-Енисейского района»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</si>
  <si>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</si>
  <si>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</si>
  <si>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</si>
  <si>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</si>
  <si>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439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</si>
  <si>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</si>
  <si>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</si>
  <si>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</si>
  <si>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</si>
  <si>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</si>
  <si>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</si>
  <si>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</si>
  <si>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</si>
  <si>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</si>
  <si>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</si>
  <si>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</si>
  <si>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</si>
  <si>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</si>
  <si>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</si>
  <si>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170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</si>
  <si>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</si>
  <si>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</si>
  <si>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190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</si>
  <si>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</si>
  <si>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</si>
  <si>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141</t>
  </si>
  <si>
    <t>142</t>
  </si>
  <si>
    <t>144</t>
  </si>
  <si>
    <t>145</t>
  </si>
  <si>
    <t>146</t>
  </si>
  <si>
    <t>147</t>
  </si>
  <si>
    <t>148</t>
  </si>
  <si>
    <t>149</t>
  </si>
  <si>
    <t>152</t>
  </si>
  <si>
    <t>154</t>
  </si>
  <si>
    <t>155</t>
  </si>
  <si>
    <t>156</t>
  </si>
  <si>
    <t>157</t>
  </si>
  <si>
    <t>158</t>
  </si>
  <si>
    <t>5853</t>
  </si>
  <si>
    <t>Прочие межбюджетные трансферты, передаваемые бюджетам муниципальных районов 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</si>
  <si>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159</t>
  </si>
  <si>
    <t>160</t>
  </si>
  <si>
    <t>161</t>
  </si>
  <si>
    <t>304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</si>
  <si>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</si>
  <si>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162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</si>
  <si>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</si>
  <si>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083</t>
  </si>
  <si>
    <t>163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</si>
  <si>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 и бюджет муниципального образования по нормативам, действовавшим в 2019 году </t>
  </si>
  <si>
    <t>Прочие межбюджетные трансферты, передаваемые бюджетам муниципальных районов (иные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«Развитие транспортного комплекса» государственной программы Красноярского края «Развитие транспортной системы»)</t>
  </si>
  <si>
    <t>7402</t>
  </si>
  <si>
    <t>109</t>
  </si>
  <si>
    <t>114</t>
  </si>
  <si>
    <t>164</t>
  </si>
  <si>
    <t>165</t>
  </si>
  <si>
    <t>166</t>
  </si>
  <si>
    <t>167</t>
  </si>
  <si>
    <t>168</t>
  </si>
  <si>
    <t>171</t>
  </si>
  <si>
    <t>172</t>
  </si>
  <si>
    <t>175</t>
  </si>
  <si>
    <t>176</t>
  </si>
  <si>
    <t>177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</si>
  <si>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</si>
  <si>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</si>
  <si>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0442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</si>
  <si>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</si>
  <si>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</si>
  <si>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бюджета Северо-Енисейского района в 2020 году</t>
  </si>
  <si>
    <t xml:space="preserve">Утверждено решением Северо-Енисейского районного Совета депутатов
</t>
  </si>
  <si>
    <t>Бюджетная роспись с учетом изменений</t>
  </si>
  <si>
    <t xml:space="preserve">Исполнено </t>
  </si>
  <si>
    <t>Процент исполнения</t>
  </si>
  <si>
    <t>0446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</si>
  <si>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</si>
  <si>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</si>
  <si>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 (муниципальное казенное учреждение «Северо-Енисейская муниципальная информационная служба»)</t>
  </si>
  <si>
    <t>Невыясненные поступления, зачисляемые в бюджеты муниципальных районов (Комитет по управлению муниципальным имуществом администрации Северо-Енисейского района)</t>
  </si>
  <si>
    <t>132</t>
  </si>
  <si>
    <t>133</t>
  </si>
  <si>
    <t xml:space="preserve">   от __.__.2021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</si>
</sst>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</font>
    <font>
      <sz val="20"/>
      <color rgb="FF000000"/>
      <name val="Times New Roman"/>
    </font>
    <font>
      <b/>
      <sz val="20"/>
      <color rgb="FF000000"/>
      <name val="Times New Roman"/>
    </font>
    <font>
      <sz val="22"/>
      <color rgb="FF000000"/>
      <name val="Times New Roman"/>
    </font>
    <font>
      <sz val="22"/>
      <color rgb="FF000000"/>
      <name val="Arial Cyr"/>
    </font>
    <font>
      <b/>
      <sz val="22"/>
      <color rgb="FF000000"/>
      <name val="Times New Roman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2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6" fillId="0" borderId="0" xfId="0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Border="1" applyAlignment="1"/>
    <xf numFmtId="0" fontId="6" fillId="2" borderId="0" xfId="0" applyFont="1" applyFill="1" applyAlignment="1"/>
    <xf numFmtId="0" fontId="5" fillId="2" borderId="0" xfId="0" applyFont="1" applyFill="1" applyAlignment="1"/>
    <xf numFmtId="164" fontId="6" fillId="0" borderId="0" xfId="0" applyNumberFormat="1" applyFont="1"/>
    <xf numFmtId="164" fontId="6" fillId="2" borderId="0" xfId="0" applyNumberFormat="1" applyFont="1" applyFill="1"/>
    <xf numFmtId="164" fontId="1" fillId="0" borderId="0" xfId="0" applyNumberFormat="1" applyFont="1"/>
    <xf numFmtId="49" fontId="9" fillId="3" borderId="1" xfId="0" applyNumberFormat="1" applyFont="1" applyFill="1" applyBorder="1" applyAlignment="1">
      <alignment horizontal="center" vertical="top"/>
    </xf>
    <xf numFmtId="164" fontId="9" fillId="3" borderId="1" xfId="0" applyNumberFormat="1" applyFont="1" applyFill="1" applyBorder="1" applyAlignment="1">
      <alignment horizontal="right" vertical="top"/>
    </xf>
    <xf numFmtId="0" fontId="9" fillId="3" borderId="1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0" fontId="11" fillId="4" borderId="0" xfId="0" applyFont="1" applyFill="1" applyBorder="1" applyAlignment="1"/>
    <xf numFmtId="0" fontId="12" fillId="4" borderId="0" xfId="0" applyFont="1" applyFill="1" applyBorder="1" applyAlignment="1"/>
    <xf numFmtId="0" fontId="12" fillId="4" borderId="0" xfId="0" applyFont="1" applyFill="1"/>
    <xf numFmtId="0" fontId="9" fillId="3" borderId="2" xfId="0" applyNumberFormat="1" applyFont="1" applyFill="1" applyBorder="1" applyAlignment="1">
      <alignment horizontal="center" vertical="center" textRotation="90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164" fontId="9" fillId="3" borderId="1" xfId="0" applyNumberFormat="1" applyFont="1" applyFill="1" applyBorder="1" applyAlignment="1">
      <alignment horizontal="righ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 wrapText="1" shrinkToFi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horizontal="right" vertical="top"/>
    </xf>
    <xf numFmtId="164" fontId="10" fillId="3" borderId="1" xfId="0" applyNumberFormat="1" applyFont="1" applyFill="1" applyBorder="1" applyAlignment="1">
      <alignment horizontal="right" vertical="top" wrapText="1"/>
    </xf>
    <xf numFmtId="0" fontId="9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3" fillId="3" borderId="0" xfId="0" applyFont="1" applyFill="1"/>
    <xf numFmtId="0" fontId="10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center" wrapText="1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left" vertical="center" wrapText="1"/>
    </xf>
    <xf numFmtId="0" fontId="5" fillId="3" borderId="0" xfId="0" applyFont="1" applyFill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wrapText="1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49" fontId="9" fillId="3" borderId="4" xfId="0" applyNumberFormat="1" applyFont="1" applyFill="1" applyBorder="1" applyAlignment="1" applyProtection="1">
      <alignment horizontal="left" vertical="center" wrapText="1"/>
    </xf>
    <xf numFmtId="49" fontId="9" fillId="3" borderId="5" xfId="0" applyNumberFormat="1" applyFont="1" applyFill="1" applyBorder="1" applyAlignment="1" applyProtection="1">
      <alignment horizontal="left" vertical="center" wrapText="1"/>
    </xf>
    <xf numFmtId="0" fontId="9" fillId="3" borderId="0" xfId="0" applyFont="1" applyFill="1"/>
    <xf numFmtId="0" fontId="9" fillId="3" borderId="0" xfId="0" applyFont="1" applyFill="1" applyAlignment="1">
      <alignment horizontal="left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7" fillId="3" borderId="0" xfId="0" applyFont="1" applyFill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quotePrefix="1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left" vertical="center" textRotation="90" wrapText="1"/>
    </xf>
    <xf numFmtId="0" fontId="9" fillId="3" borderId="2" xfId="0" applyNumberFormat="1" applyFont="1" applyFill="1" applyBorder="1" applyAlignment="1">
      <alignment horizontal="left" vertical="center" textRotation="90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доходы 2018-2020">
    <pageSetUpPr fitToPage="1"/>
  </sheetPr>
  <dimension ref="A1:S208"/>
  <sheetViews>
    <sheetView tabSelected="1" view="pageBreakPreview" topLeftCell="A78" zoomScale="45" zoomScaleNormal="40" zoomScaleSheetLayoutView="45" workbookViewId="0">
      <pane xSplit="9" topLeftCell="J1" activePane="topRight" state="frozen"/>
      <selection pane="topRight" activeCell="K5" sqref="K5"/>
    </sheetView>
  </sheetViews>
  <sheetFormatPr defaultColWidth="9.140625" defaultRowHeight="20.25" x14ac:dyDescent="0.3"/>
  <cols>
    <col min="1" max="1" width="13" style="42" customWidth="1"/>
    <col min="2" max="2" width="17" style="42" customWidth="1"/>
    <col min="3" max="3" width="12.5703125" style="42" customWidth="1"/>
    <col min="4" max="4" width="11.140625" style="42" customWidth="1"/>
    <col min="5" max="5" width="10.85546875" style="42" customWidth="1"/>
    <col min="6" max="6" width="12" style="42" customWidth="1"/>
    <col min="7" max="7" width="12.5703125" style="42" customWidth="1"/>
    <col min="8" max="8" width="14.85546875" style="42" customWidth="1"/>
    <col min="9" max="9" width="14.7109375" style="42" customWidth="1"/>
    <col min="10" max="10" width="180.5703125" style="43" customWidth="1"/>
    <col min="11" max="11" width="27.28515625" style="63" customWidth="1"/>
    <col min="12" max="12" width="32.42578125" style="65" customWidth="1"/>
    <col min="13" max="13" width="28" style="60" customWidth="1"/>
    <col min="14" max="14" width="25" style="60" customWidth="1"/>
    <col min="15" max="15" width="6.5703125" customWidth="1"/>
    <col min="16" max="16" width="23" customWidth="1"/>
    <col min="17" max="17" width="23.28515625" customWidth="1"/>
    <col min="18" max="18" width="26.140625" customWidth="1"/>
    <col min="19" max="19" width="24.42578125" customWidth="1"/>
  </cols>
  <sheetData>
    <row r="1" spans="1:19" ht="23.25" customHeight="1" x14ac:dyDescent="0.3">
      <c r="K1" s="66"/>
      <c r="L1" s="66"/>
      <c r="M1" s="66"/>
      <c r="N1" s="66"/>
    </row>
    <row r="2" spans="1:19" s="1" customFormat="1" ht="27.75" x14ac:dyDescent="0.4">
      <c r="A2" s="44"/>
      <c r="B2" s="44"/>
      <c r="C2" s="44"/>
      <c r="D2" s="44"/>
      <c r="E2" s="44"/>
      <c r="F2" s="44"/>
      <c r="G2" s="44"/>
      <c r="H2" s="44"/>
      <c r="I2" s="45"/>
      <c r="J2" s="46"/>
      <c r="K2" s="70" t="s">
        <v>222</v>
      </c>
      <c r="L2" s="70"/>
      <c r="M2" s="70"/>
      <c r="N2" s="70"/>
      <c r="O2" s="6"/>
      <c r="P2" s="6"/>
    </row>
    <row r="3" spans="1:19" s="1" customFormat="1" ht="25.5" customHeight="1" x14ac:dyDescent="0.4">
      <c r="A3" s="44"/>
      <c r="B3" s="44"/>
      <c r="C3" s="44"/>
      <c r="D3" s="44"/>
      <c r="E3" s="44"/>
      <c r="F3" s="44"/>
      <c r="G3" s="44"/>
      <c r="H3" s="44"/>
      <c r="I3" s="45"/>
      <c r="J3" s="47"/>
      <c r="K3" s="80" t="s">
        <v>160</v>
      </c>
      <c r="L3" s="80"/>
      <c r="M3" s="80"/>
      <c r="N3" s="80"/>
      <c r="O3" s="11"/>
      <c r="P3" s="11"/>
    </row>
    <row r="4" spans="1:19" s="1" customFormat="1" ht="34.5" customHeight="1" x14ac:dyDescent="0.4">
      <c r="A4" s="44"/>
      <c r="B4" s="44"/>
      <c r="C4" s="44"/>
      <c r="D4" s="44"/>
      <c r="E4" s="44"/>
      <c r="F4" s="44"/>
      <c r="G4" s="44"/>
      <c r="H4" s="44"/>
      <c r="I4" s="45"/>
      <c r="J4" s="48"/>
      <c r="K4" s="71" t="s">
        <v>427</v>
      </c>
      <c r="L4" s="71"/>
      <c r="M4" s="72"/>
      <c r="N4" s="72"/>
      <c r="O4" s="6"/>
      <c r="P4" s="6"/>
    </row>
    <row r="5" spans="1:19" s="1" customFormat="1" ht="30.75" customHeight="1" x14ac:dyDescent="0.4">
      <c r="A5" s="44"/>
      <c r="B5" s="44"/>
      <c r="C5" s="44"/>
      <c r="D5" s="44"/>
      <c r="E5" s="44"/>
      <c r="F5" s="44"/>
      <c r="G5" s="44"/>
      <c r="H5" s="44"/>
      <c r="I5" s="45"/>
      <c r="J5" s="46"/>
      <c r="K5" s="62"/>
      <c r="L5" s="64"/>
      <c r="M5" s="61"/>
      <c r="N5" s="61"/>
      <c r="O5" s="6"/>
      <c r="P5" s="6"/>
    </row>
    <row r="6" spans="1:19" s="1" customFormat="1" ht="27.75" x14ac:dyDescent="0.4">
      <c r="A6" s="44"/>
      <c r="B6" s="44"/>
      <c r="C6" s="44"/>
      <c r="D6" s="44"/>
      <c r="E6" s="44"/>
      <c r="F6" s="44"/>
      <c r="G6" s="44"/>
      <c r="H6" s="44"/>
      <c r="I6" s="45"/>
      <c r="J6" s="46"/>
      <c r="K6" s="62"/>
      <c r="L6" s="64"/>
      <c r="M6" s="61"/>
      <c r="N6" s="61"/>
      <c r="O6" s="6"/>
      <c r="P6" s="6"/>
    </row>
    <row r="7" spans="1:19" s="1" customFormat="1" ht="34.5" customHeight="1" x14ac:dyDescent="0.4">
      <c r="A7" s="81" t="s">
        <v>415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7"/>
      <c r="P7" s="7"/>
      <c r="Q7" s="4"/>
      <c r="R7" s="4"/>
      <c r="S7" s="4"/>
    </row>
    <row r="8" spans="1:19" s="1" customFormat="1" ht="27.75" x14ac:dyDescent="0.4">
      <c r="A8" s="44"/>
      <c r="B8" s="44"/>
      <c r="C8" s="44"/>
      <c r="D8" s="44"/>
      <c r="E8" s="44"/>
      <c r="F8" s="44"/>
      <c r="G8" s="44"/>
      <c r="H8" s="44"/>
      <c r="I8" s="44"/>
      <c r="J8" s="49"/>
      <c r="K8" s="79"/>
      <c r="L8" s="79"/>
      <c r="M8" s="79"/>
      <c r="N8" s="79"/>
      <c r="O8" s="6"/>
      <c r="P8" s="6"/>
    </row>
    <row r="9" spans="1:19" s="1" customFormat="1" ht="27.75" x14ac:dyDescent="0.4">
      <c r="A9" s="69" t="s">
        <v>226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"/>
      <c r="P9" s="6"/>
    </row>
    <row r="10" spans="1:19" s="1" customFormat="1" ht="30.75" customHeight="1" x14ac:dyDescent="0.45">
      <c r="A10" s="75" t="s">
        <v>178</v>
      </c>
      <c r="B10" s="73" t="s">
        <v>169</v>
      </c>
      <c r="C10" s="74"/>
      <c r="D10" s="74"/>
      <c r="E10" s="74"/>
      <c r="F10" s="74"/>
      <c r="G10" s="74"/>
      <c r="H10" s="74"/>
      <c r="I10" s="74"/>
      <c r="J10" s="77" t="s">
        <v>204</v>
      </c>
      <c r="K10" s="67" t="s">
        <v>416</v>
      </c>
      <c r="L10" s="67" t="s">
        <v>417</v>
      </c>
      <c r="M10" s="67" t="s">
        <v>418</v>
      </c>
      <c r="N10" s="67" t="s">
        <v>419</v>
      </c>
      <c r="O10" s="6"/>
      <c r="P10" s="6"/>
    </row>
    <row r="11" spans="1:19" s="1" customFormat="1" ht="282.75" customHeight="1" thickBot="1" x14ac:dyDescent="0.4">
      <c r="A11" s="76"/>
      <c r="B11" s="23" t="s">
        <v>247</v>
      </c>
      <c r="C11" s="23" t="s">
        <v>179</v>
      </c>
      <c r="D11" s="23" t="s">
        <v>223</v>
      </c>
      <c r="E11" s="23" t="s">
        <v>180</v>
      </c>
      <c r="F11" s="23" t="s">
        <v>220</v>
      </c>
      <c r="G11" s="23" t="s">
        <v>224</v>
      </c>
      <c r="H11" s="23" t="s">
        <v>163</v>
      </c>
      <c r="I11" s="23" t="s">
        <v>170</v>
      </c>
      <c r="J11" s="78"/>
      <c r="K11" s="68"/>
      <c r="L11" s="68"/>
      <c r="M11" s="68"/>
      <c r="N11" s="68"/>
      <c r="O11" s="6"/>
      <c r="P11" s="6"/>
    </row>
    <row r="12" spans="1:19" s="1" customFormat="1" ht="30.75" x14ac:dyDescent="0.3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5">
        <v>9</v>
      </c>
      <c r="K12" s="24">
        <v>10</v>
      </c>
      <c r="L12" s="24">
        <v>11</v>
      </c>
      <c r="M12" s="24">
        <v>12</v>
      </c>
      <c r="N12" s="24">
        <v>13</v>
      </c>
      <c r="O12" s="6"/>
      <c r="P12" s="6"/>
    </row>
    <row r="13" spans="1:19" s="1" customFormat="1" ht="30.75" x14ac:dyDescent="0.35">
      <c r="A13" s="15" t="s">
        <v>128</v>
      </c>
      <c r="B13" s="15" t="s">
        <v>114</v>
      </c>
      <c r="C13" s="15" t="s">
        <v>128</v>
      </c>
      <c r="D13" s="15" t="s">
        <v>115</v>
      </c>
      <c r="E13" s="15" t="s">
        <v>115</v>
      </c>
      <c r="F13" s="15" t="s">
        <v>114</v>
      </c>
      <c r="G13" s="15" t="s">
        <v>115</v>
      </c>
      <c r="H13" s="15" t="s">
        <v>236</v>
      </c>
      <c r="I13" s="15" t="s">
        <v>114</v>
      </c>
      <c r="J13" s="26" t="s">
        <v>232</v>
      </c>
      <c r="K13" s="27">
        <f>K15+K17+K22+K38+K44+K48+K61+K68+K79+K89+K92+K28+Q24+K131</f>
        <v>2580222.8000000003</v>
      </c>
      <c r="L13" s="27">
        <f t="shared" ref="L13:M13" si="0">L15+L17+L22+L38+L44+L48+L61+L68+L79+L89+L92+L28+R24+L131</f>
        <v>2580222.8000000003</v>
      </c>
      <c r="M13" s="27">
        <f t="shared" si="0"/>
        <v>2601060.3000000003</v>
      </c>
      <c r="N13" s="27">
        <f>M13/L13*100</f>
        <v>100.80758529844786</v>
      </c>
      <c r="O13" s="12"/>
      <c r="P13" s="12"/>
      <c r="Q13" s="14"/>
      <c r="R13" s="14"/>
      <c r="S13" s="14"/>
    </row>
    <row r="14" spans="1:19" s="1" customFormat="1" ht="30.75" x14ac:dyDescent="0.35">
      <c r="A14" s="15" t="s">
        <v>141</v>
      </c>
      <c r="B14" s="15" t="s">
        <v>129</v>
      </c>
      <c r="C14" s="15" t="s">
        <v>128</v>
      </c>
      <c r="D14" s="15" t="s">
        <v>131</v>
      </c>
      <c r="E14" s="15" t="s">
        <v>115</v>
      </c>
      <c r="F14" s="15" t="s">
        <v>114</v>
      </c>
      <c r="G14" s="15" t="s">
        <v>115</v>
      </c>
      <c r="H14" s="15" t="s">
        <v>236</v>
      </c>
      <c r="I14" s="15" t="s">
        <v>114</v>
      </c>
      <c r="J14" s="17" t="s">
        <v>244</v>
      </c>
      <c r="K14" s="27">
        <f>K15+K17</f>
        <v>2452234.8000000003</v>
      </c>
      <c r="L14" s="27">
        <f t="shared" ref="L14:M14" si="1">L15+L17</f>
        <v>2452234.8000000003</v>
      </c>
      <c r="M14" s="27">
        <f t="shared" si="1"/>
        <v>2474806.6</v>
      </c>
      <c r="N14" s="27">
        <f t="shared" ref="N14:N77" si="2">M14/L14*100</f>
        <v>100.92045835088874</v>
      </c>
      <c r="O14" s="6"/>
      <c r="P14" s="6"/>
    </row>
    <row r="15" spans="1:19" s="1" customFormat="1" ht="30.75" x14ac:dyDescent="0.35">
      <c r="A15" s="15" t="s">
        <v>137</v>
      </c>
      <c r="B15" s="15" t="s">
        <v>129</v>
      </c>
      <c r="C15" s="15" t="s">
        <v>128</v>
      </c>
      <c r="D15" s="15" t="s">
        <v>131</v>
      </c>
      <c r="E15" s="15" t="s">
        <v>131</v>
      </c>
      <c r="F15" s="15" t="s">
        <v>114</v>
      </c>
      <c r="G15" s="15" t="s">
        <v>115</v>
      </c>
      <c r="H15" s="15" t="s">
        <v>236</v>
      </c>
      <c r="I15" s="15" t="s">
        <v>123</v>
      </c>
      <c r="J15" s="17" t="s">
        <v>230</v>
      </c>
      <c r="K15" s="27">
        <f>K16</f>
        <v>1792804.8</v>
      </c>
      <c r="L15" s="27">
        <f t="shared" ref="L15:M15" si="3">L16</f>
        <v>1792804.8</v>
      </c>
      <c r="M15" s="27">
        <f t="shared" si="3"/>
        <v>1802656.5</v>
      </c>
      <c r="N15" s="27">
        <f t="shared" si="2"/>
        <v>100.54951325431524</v>
      </c>
      <c r="O15" s="6"/>
      <c r="P15" s="6"/>
      <c r="Q15" s="14"/>
      <c r="R15" s="14"/>
      <c r="S15" s="14"/>
    </row>
    <row r="16" spans="1:19" s="1" customFormat="1" ht="61.5" x14ac:dyDescent="0.35">
      <c r="A16" s="15" t="s">
        <v>38</v>
      </c>
      <c r="B16" s="15" t="s">
        <v>129</v>
      </c>
      <c r="C16" s="15" t="s">
        <v>128</v>
      </c>
      <c r="D16" s="15" t="s">
        <v>131</v>
      </c>
      <c r="E16" s="15" t="s">
        <v>131</v>
      </c>
      <c r="F16" s="15" t="s">
        <v>113</v>
      </c>
      <c r="G16" s="15" t="s">
        <v>125</v>
      </c>
      <c r="H16" s="15" t="s">
        <v>236</v>
      </c>
      <c r="I16" s="15" t="s">
        <v>123</v>
      </c>
      <c r="J16" s="26" t="s">
        <v>194</v>
      </c>
      <c r="K16" s="16">
        <v>1792804.8</v>
      </c>
      <c r="L16" s="16">
        <v>1792804.8</v>
      </c>
      <c r="M16" s="27">
        <v>1802656.5</v>
      </c>
      <c r="N16" s="27">
        <f t="shared" si="2"/>
        <v>100.54951325431524</v>
      </c>
      <c r="O16" s="6"/>
      <c r="P16" s="6"/>
      <c r="Q16" s="14"/>
      <c r="R16" s="14"/>
      <c r="S16" s="14"/>
    </row>
    <row r="17" spans="1:16" s="1" customFormat="1" ht="39" customHeight="1" x14ac:dyDescent="0.35">
      <c r="A17" s="15" t="s">
        <v>36</v>
      </c>
      <c r="B17" s="15" t="s">
        <v>129</v>
      </c>
      <c r="C17" s="15" t="s">
        <v>128</v>
      </c>
      <c r="D17" s="15" t="s">
        <v>131</v>
      </c>
      <c r="E17" s="15" t="s">
        <v>125</v>
      </c>
      <c r="F17" s="15" t="s">
        <v>114</v>
      </c>
      <c r="G17" s="15" t="s">
        <v>131</v>
      </c>
      <c r="H17" s="15" t="s">
        <v>236</v>
      </c>
      <c r="I17" s="15" t="s">
        <v>123</v>
      </c>
      <c r="J17" s="17" t="s">
        <v>229</v>
      </c>
      <c r="K17" s="16">
        <f>K18+K19+K21+K20</f>
        <v>659430.00000000012</v>
      </c>
      <c r="L17" s="16">
        <f t="shared" ref="L17:M17" si="4">L18+L19+L21+L20</f>
        <v>659430.00000000012</v>
      </c>
      <c r="M17" s="16">
        <f t="shared" si="4"/>
        <v>672150.1</v>
      </c>
      <c r="N17" s="27">
        <f t="shared" si="2"/>
        <v>101.92895379342764</v>
      </c>
      <c r="O17" s="6"/>
      <c r="P17" s="6"/>
    </row>
    <row r="18" spans="1:16" s="1" customFormat="1" ht="101.25" customHeight="1" x14ac:dyDescent="0.35">
      <c r="A18" s="15" t="s">
        <v>39</v>
      </c>
      <c r="B18" s="15" t="s">
        <v>129</v>
      </c>
      <c r="C18" s="15" t="s">
        <v>128</v>
      </c>
      <c r="D18" s="15" t="s">
        <v>131</v>
      </c>
      <c r="E18" s="15" t="s">
        <v>125</v>
      </c>
      <c r="F18" s="15" t="s">
        <v>119</v>
      </c>
      <c r="G18" s="15" t="s">
        <v>131</v>
      </c>
      <c r="H18" s="15" t="s">
        <v>236</v>
      </c>
      <c r="I18" s="15" t="s">
        <v>123</v>
      </c>
      <c r="J18" s="28" t="s">
        <v>191</v>
      </c>
      <c r="K18" s="16">
        <v>657112.80000000005</v>
      </c>
      <c r="L18" s="16">
        <v>657112.80000000005</v>
      </c>
      <c r="M18" s="16">
        <v>669831.1</v>
      </c>
      <c r="N18" s="27">
        <f t="shared" si="2"/>
        <v>101.93548200552476</v>
      </c>
      <c r="O18" s="6"/>
      <c r="P18" s="6"/>
    </row>
    <row r="19" spans="1:16" s="1" customFormat="1" ht="157.5" customHeight="1" x14ac:dyDescent="0.35">
      <c r="A19" s="15" t="s">
        <v>26</v>
      </c>
      <c r="B19" s="15" t="s">
        <v>129</v>
      </c>
      <c r="C19" s="15" t="s">
        <v>128</v>
      </c>
      <c r="D19" s="15" t="s">
        <v>131</v>
      </c>
      <c r="E19" s="15" t="s">
        <v>125</v>
      </c>
      <c r="F19" s="15" t="s">
        <v>126</v>
      </c>
      <c r="G19" s="15" t="s">
        <v>131</v>
      </c>
      <c r="H19" s="15" t="s">
        <v>236</v>
      </c>
      <c r="I19" s="15" t="s">
        <v>123</v>
      </c>
      <c r="J19" s="28" t="s">
        <v>211</v>
      </c>
      <c r="K19" s="16">
        <v>59.3</v>
      </c>
      <c r="L19" s="16">
        <v>59.3</v>
      </c>
      <c r="M19" s="27">
        <v>58.6</v>
      </c>
      <c r="N19" s="27">
        <f t="shared" si="2"/>
        <v>98.819561551433395</v>
      </c>
      <c r="O19" s="6"/>
      <c r="P19" s="6"/>
    </row>
    <row r="20" spans="1:16" s="1" customFormat="1" ht="69.75" customHeight="1" x14ac:dyDescent="0.35">
      <c r="A20" s="15" t="s">
        <v>46</v>
      </c>
      <c r="B20" s="15" t="s">
        <v>129</v>
      </c>
      <c r="C20" s="15" t="s">
        <v>128</v>
      </c>
      <c r="D20" s="15" t="s">
        <v>131</v>
      </c>
      <c r="E20" s="15" t="s">
        <v>125</v>
      </c>
      <c r="F20" s="15" t="s">
        <v>135</v>
      </c>
      <c r="G20" s="15" t="s">
        <v>131</v>
      </c>
      <c r="H20" s="15" t="s">
        <v>236</v>
      </c>
      <c r="I20" s="15" t="s">
        <v>123</v>
      </c>
      <c r="J20" s="28" t="s">
        <v>196</v>
      </c>
      <c r="K20" s="16">
        <v>257.89999999999998</v>
      </c>
      <c r="L20" s="16">
        <v>257.89999999999998</v>
      </c>
      <c r="M20" s="27">
        <v>249.3</v>
      </c>
      <c r="N20" s="27">
        <f t="shared" si="2"/>
        <v>96.665374176037233</v>
      </c>
      <c r="O20" s="6"/>
      <c r="P20" s="6"/>
    </row>
    <row r="21" spans="1:16" s="1" customFormat="1" ht="123" x14ac:dyDescent="0.35">
      <c r="A21" s="15" t="s">
        <v>62</v>
      </c>
      <c r="B21" s="15" t="s">
        <v>129</v>
      </c>
      <c r="C21" s="15" t="s">
        <v>128</v>
      </c>
      <c r="D21" s="15" t="s">
        <v>131</v>
      </c>
      <c r="E21" s="15" t="s">
        <v>125</v>
      </c>
      <c r="F21" s="15" t="s">
        <v>143</v>
      </c>
      <c r="G21" s="15" t="s">
        <v>131</v>
      </c>
      <c r="H21" s="15" t="s">
        <v>236</v>
      </c>
      <c r="I21" s="15" t="s">
        <v>123</v>
      </c>
      <c r="J21" s="28" t="s">
        <v>176</v>
      </c>
      <c r="K21" s="16">
        <v>2000</v>
      </c>
      <c r="L21" s="16">
        <v>2000</v>
      </c>
      <c r="M21" s="27">
        <v>2011.1</v>
      </c>
      <c r="N21" s="27">
        <f t="shared" si="2"/>
        <v>100.55499999999999</v>
      </c>
      <c r="O21" s="6"/>
      <c r="P21" s="6"/>
    </row>
    <row r="22" spans="1:16" s="1" customFormat="1" ht="61.5" x14ac:dyDescent="0.35">
      <c r="A22" s="15" t="s">
        <v>58</v>
      </c>
      <c r="B22" s="15" t="s">
        <v>33</v>
      </c>
      <c r="C22" s="15" t="s">
        <v>128</v>
      </c>
      <c r="D22" s="15" t="s">
        <v>116</v>
      </c>
      <c r="E22" s="15" t="s">
        <v>115</v>
      </c>
      <c r="F22" s="15" t="s">
        <v>114</v>
      </c>
      <c r="G22" s="15" t="s">
        <v>115</v>
      </c>
      <c r="H22" s="15" t="s">
        <v>236</v>
      </c>
      <c r="I22" s="15" t="s">
        <v>114</v>
      </c>
      <c r="J22" s="17" t="s">
        <v>185</v>
      </c>
      <c r="K22" s="27">
        <f>K23</f>
        <v>1340.1</v>
      </c>
      <c r="L22" s="27">
        <f t="shared" ref="L22:M22" si="5">L23</f>
        <v>1340.1</v>
      </c>
      <c r="M22" s="27">
        <f t="shared" si="5"/>
        <v>1357.4</v>
      </c>
      <c r="N22" s="27">
        <f t="shared" si="2"/>
        <v>101.29094843668385</v>
      </c>
      <c r="O22" s="6"/>
      <c r="P22" s="6"/>
    </row>
    <row r="23" spans="1:16" s="1" customFormat="1" ht="61.5" x14ac:dyDescent="0.35">
      <c r="A23" s="15" t="s">
        <v>121</v>
      </c>
      <c r="B23" s="15" t="s">
        <v>33</v>
      </c>
      <c r="C23" s="15" t="s">
        <v>128</v>
      </c>
      <c r="D23" s="15" t="s">
        <v>116</v>
      </c>
      <c r="E23" s="15" t="s">
        <v>125</v>
      </c>
      <c r="F23" s="15" t="s">
        <v>114</v>
      </c>
      <c r="G23" s="15" t="s">
        <v>131</v>
      </c>
      <c r="H23" s="15" t="s">
        <v>236</v>
      </c>
      <c r="I23" s="15" t="s">
        <v>123</v>
      </c>
      <c r="J23" s="17" t="s">
        <v>192</v>
      </c>
      <c r="K23" s="27">
        <f>K24+K25+K26+K27</f>
        <v>1340.1</v>
      </c>
      <c r="L23" s="27">
        <f t="shared" ref="L23:M23" si="6">L24+L25+L26+L27</f>
        <v>1340.1</v>
      </c>
      <c r="M23" s="27">
        <f t="shared" si="6"/>
        <v>1357.4</v>
      </c>
      <c r="N23" s="27">
        <f t="shared" si="2"/>
        <v>101.29094843668385</v>
      </c>
      <c r="O23" s="6"/>
      <c r="P23" s="6"/>
    </row>
    <row r="24" spans="1:16" s="1" customFormat="1" ht="98.25" customHeight="1" x14ac:dyDescent="0.35">
      <c r="A24" s="15" t="s">
        <v>117</v>
      </c>
      <c r="B24" s="15" t="s">
        <v>33</v>
      </c>
      <c r="C24" s="15" t="s">
        <v>128</v>
      </c>
      <c r="D24" s="15" t="s">
        <v>116</v>
      </c>
      <c r="E24" s="15" t="s">
        <v>125</v>
      </c>
      <c r="F24" s="15" t="s">
        <v>16</v>
      </c>
      <c r="G24" s="15" t="s">
        <v>131</v>
      </c>
      <c r="H24" s="15" t="s">
        <v>236</v>
      </c>
      <c r="I24" s="15" t="s">
        <v>123</v>
      </c>
      <c r="J24" s="17" t="s">
        <v>219</v>
      </c>
      <c r="K24" s="16">
        <v>616.29999999999995</v>
      </c>
      <c r="L24" s="16">
        <v>616.29999999999995</v>
      </c>
      <c r="M24" s="16">
        <v>626.1</v>
      </c>
      <c r="N24" s="27">
        <f t="shared" si="2"/>
        <v>101.59013467467145</v>
      </c>
      <c r="O24" s="6"/>
      <c r="P24" s="6"/>
    </row>
    <row r="25" spans="1:16" s="1" customFormat="1" ht="123" x14ac:dyDescent="0.35">
      <c r="A25" s="15" t="s">
        <v>37</v>
      </c>
      <c r="B25" s="15" t="s">
        <v>33</v>
      </c>
      <c r="C25" s="15" t="s">
        <v>128</v>
      </c>
      <c r="D25" s="15" t="s">
        <v>116</v>
      </c>
      <c r="E25" s="15" t="s">
        <v>125</v>
      </c>
      <c r="F25" s="15" t="s">
        <v>15</v>
      </c>
      <c r="G25" s="15" t="s">
        <v>131</v>
      </c>
      <c r="H25" s="15" t="s">
        <v>236</v>
      </c>
      <c r="I25" s="15" t="s">
        <v>123</v>
      </c>
      <c r="J25" s="28" t="s">
        <v>159</v>
      </c>
      <c r="K25" s="16">
        <v>4.4000000000000004</v>
      </c>
      <c r="L25" s="16">
        <v>4.4000000000000004</v>
      </c>
      <c r="M25" s="16">
        <v>4.5</v>
      </c>
      <c r="N25" s="27">
        <f t="shared" si="2"/>
        <v>102.27272727272727</v>
      </c>
      <c r="O25" s="6"/>
      <c r="P25" s="6"/>
    </row>
    <row r="26" spans="1:16" s="1" customFormat="1" ht="96" customHeight="1" x14ac:dyDescent="0.35">
      <c r="A26" s="15" t="s">
        <v>122</v>
      </c>
      <c r="B26" s="15" t="s">
        <v>33</v>
      </c>
      <c r="C26" s="15" t="s">
        <v>128</v>
      </c>
      <c r="D26" s="15" t="s">
        <v>116</v>
      </c>
      <c r="E26" s="15" t="s">
        <v>125</v>
      </c>
      <c r="F26" s="15" t="s">
        <v>22</v>
      </c>
      <c r="G26" s="15" t="s">
        <v>131</v>
      </c>
      <c r="H26" s="15" t="s">
        <v>236</v>
      </c>
      <c r="I26" s="15" t="s">
        <v>123</v>
      </c>
      <c r="J26" s="17" t="s">
        <v>209</v>
      </c>
      <c r="K26" s="16">
        <v>827.9</v>
      </c>
      <c r="L26" s="16">
        <v>827.9</v>
      </c>
      <c r="M26" s="16">
        <v>842.2</v>
      </c>
      <c r="N26" s="27">
        <f t="shared" si="2"/>
        <v>101.72726174658774</v>
      </c>
      <c r="O26" s="6"/>
      <c r="P26" s="6"/>
    </row>
    <row r="27" spans="1:16" s="1" customFormat="1" ht="97.5" customHeight="1" x14ac:dyDescent="0.35">
      <c r="A27" s="15" t="s">
        <v>118</v>
      </c>
      <c r="B27" s="15" t="s">
        <v>33</v>
      </c>
      <c r="C27" s="15" t="s">
        <v>128</v>
      </c>
      <c r="D27" s="15" t="s">
        <v>116</v>
      </c>
      <c r="E27" s="15" t="s">
        <v>125</v>
      </c>
      <c r="F27" s="15" t="s">
        <v>101</v>
      </c>
      <c r="G27" s="15" t="s">
        <v>131</v>
      </c>
      <c r="H27" s="15" t="s">
        <v>236</v>
      </c>
      <c r="I27" s="15" t="s">
        <v>123</v>
      </c>
      <c r="J27" s="17" t="s">
        <v>206</v>
      </c>
      <c r="K27" s="16">
        <v>-108.5</v>
      </c>
      <c r="L27" s="16">
        <v>-108.5</v>
      </c>
      <c r="M27" s="16">
        <v>-115.4</v>
      </c>
      <c r="N27" s="27">
        <f t="shared" si="2"/>
        <v>106.35944700460831</v>
      </c>
      <c r="O27" s="6"/>
      <c r="P27" s="6"/>
    </row>
    <row r="28" spans="1:16" s="1" customFormat="1" ht="40.5" customHeight="1" x14ac:dyDescent="0.35">
      <c r="A28" s="15" t="s">
        <v>120</v>
      </c>
      <c r="B28" s="15" t="s">
        <v>129</v>
      </c>
      <c r="C28" s="15" t="s">
        <v>128</v>
      </c>
      <c r="D28" s="15" t="s">
        <v>127</v>
      </c>
      <c r="E28" s="15" t="s">
        <v>115</v>
      </c>
      <c r="F28" s="15" t="s">
        <v>114</v>
      </c>
      <c r="G28" s="15" t="s">
        <v>115</v>
      </c>
      <c r="H28" s="15" t="s">
        <v>236</v>
      </c>
      <c r="I28" s="15" t="s">
        <v>114</v>
      </c>
      <c r="J28" s="17" t="s">
        <v>243</v>
      </c>
      <c r="K28" s="16">
        <f>K34+K36+K29</f>
        <v>15419.3</v>
      </c>
      <c r="L28" s="16">
        <f>L34+L36+L29</f>
        <v>15419.3</v>
      </c>
      <c r="M28" s="16">
        <f t="shared" ref="M28" si="7">M34+M36+M29</f>
        <v>14656.2</v>
      </c>
      <c r="N28" s="27">
        <f t="shared" si="2"/>
        <v>95.051007503583179</v>
      </c>
      <c r="O28" s="6"/>
      <c r="P28" s="6"/>
    </row>
    <row r="29" spans="1:16" s="1" customFormat="1" ht="38.25" customHeight="1" x14ac:dyDescent="0.35">
      <c r="A29" s="15" t="s">
        <v>76</v>
      </c>
      <c r="B29" s="15" t="s">
        <v>7</v>
      </c>
      <c r="C29" s="15" t="s">
        <v>128</v>
      </c>
      <c r="D29" s="15" t="s">
        <v>8</v>
      </c>
      <c r="E29" s="15" t="s">
        <v>9</v>
      </c>
      <c r="F29" s="15" t="s">
        <v>10</v>
      </c>
      <c r="G29" s="15" t="s">
        <v>115</v>
      </c>
      <c r="H29" s="15" t="s">
        <v>239</v>
      </c>
      <c r="I29" s="15" t="s">
        <v>12</v>
      </c>
      <c r="J29" s="17" t="s">
        <v>240</v>
      </c>
      <c r="K29" s="16">
        <f>K30+K32</f>
        <v>6453.7</v>
      </c>
      <c r="L29" s="16">
        <f>L30+L32</f>
        <v>6453.7</v>
      </c>
      <c r="M29" s="16">
        <f t="shared" ref="M29" si="8">M30+M32</f>
        <v>6164.7000000000007</v>
      </c>
      <c r="N29" s="27">
        <f t="shared" si="2"/>
        <v>95.521948649611872</v>
      </c>
      <c r="O29" s="6"/>
      <c r="P29" s="6"/>
    </row>
    <row r="30" spans="1:16" s="1" customFormat="1" ht="68.25" customHeight="1" x14ac:dyDescent="0.35">
      <c r="A30" s="15" t="s">
        <v>69</v>
      </c>
      <c r="B30" s="15" t="s">
        <v>7</v>
      </c>
      <c r="C30" s="15" t="s">
        <v>11</v>
      </c>
      <c r="D30" s="15" t="s">
        <v>8</v>
      </c>
      <c r="E30" s="15" t="s">
        <v>9</v>
      </c>
      <c r="F30" s="15" t="s">
        <v>119</v>
      </c>
      <c r="G30" s="15" t="s">
        <v>9</v>
      </c>
      <c r="H30" s="15" t="s">
        <v>328</v>
      </c>
      <c r="I30" s="15" t="s">
        <v>12</v>
      </c>
      <c r="J30" s="17" t="s">
        <v>193</v>
      </c>
      <c r="K30" s="16">
        <f>K31</f>
        <v>3418.1</v>
      </c>
      <c r="L30" s="16">
        <f>L31</f>
        <v>3418.1</v>
      </c>
      <c r="M30" s="16">
        <f t="shared" ref="M30" si="9">M31</f>
        <v>3294.3</v>
      </c>
      <c r="N30" s="27">
        <f t="shared" si="2"/>
        <v>96.378104795061589</v>
      </c>
      <c r="O30" s="6"/>
      <c r="P30" s="6"/>
    </row>
    <row r="31" spans="1:16" s="1" customFormat="1" ht="67.5" customHeight="1" x14ac:dyDescent="0.35">
      <c r="A31" s="15" t="s">
        <v>142</v>
      </c>
      <c r="B31" s="15" t="s">
        <v>7</v>
      </c>
      <c r="C31" s="15" t="s">
        <v>11</v>
      </c>
      <c r="D31" s="15" t="s">
        <v>8</v>
      </c>
      <c r="E31" s="15" t="s">
        <v>131</v>
      </c>
      <c r="F31" s="15" t="s">
        <v>13</v>
      </c>
      <c r="G31" s="15" t="s">
        <v>131</v>
      </c>
      <c r="H31" s="15" t="s">
        <v>328</v>
      </c>
      <c r="I31" s="15" t="s">
        <v>12</v>
      </c>
      <c r="J31" s="17" t="s">
        <v>193</v>
      </c>
      <c r="K31" s="16">
        <v>3418.1</v>
      </c>
      <c r="L31" s="16">
        <v>3418.1</v>
      </c>
      <c r="M31" s="16">
        <v>3294.3</v>
      </c>
      <c r="N31" s="27">
        <f t="shared" si="2"/>
        <v>96.378104795061589</v>
      </c>
      <c r="O31" s="6"/>
      <c r="P31" s="6"/>
    </row>
    <row r="32" spans="1:16" s="1" customFormat="1" ht="71.25" customHeight="1" x14ac:dyDescent="0.35">
      <c r="A32" s="15" t="s">
        <v>71</v>
      </c>
      <c r="B32" s="15" t="s">
        <v>7</v>
      </c>
      <c r="C32" s="15" t="s">
        <v>11</v>
      </c>
      <c r="D32" s="15" t="s">
        <v>8</v>
      </c>
      <c r="E32" s="15" t="s">
        <v>9</v>
      </c>
      <c r="F32" s="15" t="s">
        <v>126</v>
      </c>
      <c r="G32" s="15" t="s">
        <v>9</v>
      </c>
      <c r="H32" s="15" t="s">
        <v>236</v>
      </c>
      <c r="I32" s="15" t="s">
        <v>12</v>
      </c>
      <c r="J32" s="17" t="s">
        <v>330</v>
      </c>
      <c r="K32" s="16">
        <f>K33</f>
        <v>3035.6</v>
      </c>
      <c r="L32" s="16">
        <f>L33</f>
        <v>3035.6</v>
      </c>
      <c r="M32" s="16">
        <f t="shared" ref="M32" si="10">M33</f>
        <v>2870.4</v>
      </c>
      <c r="N32" s="27">
        <f t="shared" si="2"/>
        <v>94.557912768480705</v>
      </c>
      <c r="O32" s="6"/>
      <c r="P32" s="6"/>
    </row>
    <row r="33" spans="1:16" s="1" customFormat="1" ht="96" customHeight="1" x14ac:dyDescent="0.35">
      <c r="A33" s="15" t="s">
        <v>74</v>
      </c>
      <c r="B33" s="15" t="s">
        <v>7</v>
      </c>
      <c r="C33" s="15" t="s">
        <v>11</v>
      </c>
      <c r="D33" s="15" t="s">
        <v>8</v>
      </c>
      <c r="E33" s="15" t="s">
        <v>9</v>
      </c>
      <c r="F33" s="15" t="s">
        <v>327</v>
      </c>
      <c r="G33" s="15" t="s">
        <v>9</v>
      </c>
      <c r="H33" s="15" t="s">
        <v>328</v>
      </c>
      <c r="I33" s="15" t="s">
        <v>12</v>
      </c>
      <c r="J33" s="17" t="s">
        <v>329</v>
      </c>
      <c r="K33" s="16">
        <v>3035.6</v>
      </c>
      <c r="L33" s="16">
        <v>3035.6</v>
      </c>
      <c r="M33" s="16">
        <v>2870.4</v>
      </c>
      <c r="N33" s="27">
        <f t="shared" si="2"/>
        <v>94.557912768480705</v>
      </c>
      <c r="O33" s="6"/>
      <c r="P33" s="6"/>
    </row>
    <row r="34" spans="1:16" s="1" customFormat="1" ht="38.25" customHeight="1" x14ac:dyDescent="0.35">
      <c r="A34" s="15" t="s">
        <v>66</v>
      </c>
      <c r="B34" s="15" t="s">
        <v>129</v>
      </c>
      <c r="C34" s="15" t="s">
        <v>128</v>
      </c>
      <c r="D34" s="15" t="s">
        <v>127</v>
      </c>
      <c r="E34" s="15" t="s">
        <v>125</v>
      </c>
      <c r="F34" s="15" t="s">
        <v>114</v>
      </c>
      <c r="G34" s="15" t="s">
        <v>125</v>
      </c>
      <c r="H34" s="15" t="s">
        <v>236</v>
      </c>
      <c r="I34" s="15" t="s">
        <v>123</v>
      </c>
      <c r="J34" s="17" t="s">
        <v>151</v>
      </c>
      <c r="K34" s="16">
        <f>K35</f>
        <v>8191.6</v>
      </c>
      <c r="L34" s="16">
        <f>L35</f>
        <v>8191.6</v>
      </c>
      <c r="M34" s="16">
        <f t="shared" ref="M34" si="11">M35</f>
        <v>7755.6</v>
      </c>
      <c r="N34" s="27">
        <f t="shared" si="2"/>
        <v>94.677474486058884</v>
      </c>
      <c r="O34" s="6"/>
      <c r="P34" s="6"/>
    </row>
    <row r="35" spans="1:16" s="1" customFormat="1" ht="33.75" customHeight="1" x14ac:dyDescent="0.35">
      <c r="A35" s="15" t="s">
        <v>78</v>
      </c>
      <c r="B35" s="15" t="s">
        <v>129</v>
      </c>
      <c r="C35" s="15" t="s">
        <v>128</v>
      </c>
      <c r="D35" s="15" t="s">
        <v>127</v>
      </c>
      <c r="E35" s="15" t="s">
        <v>125</v>
      </c>
      <c r="F35" s="15" t="s">
        <v>119</v>
      </c>
      <c r="G35" s="15" t="s">
        <v>125</v>
      </c>
      <c r="H35" s="15" t="s">
        <v>236</v>
      </c>
      <c r="I35" s="15" t="s">
        <v>123</v>
      </c>
      <c r="J35" s="17" t="s">
        <v>151</v>
      </c>
      <c r="K35" s="16">
        <v>8191.6</v>
      </c>
      <c r="L35" s="16">
        <v>8191.6</v>
      </c>
      <c r="M35" s="16">
        <v>7755.6</v>
      </c>
      <c r="N35" s="27">
        <f t="shared" si="2"/>
        <v>94.677474486058884</v>
      </c>
      <c r="O35" s="6"/>
      <c r="P35" s="6"/>
    </row>
    <row r="36" spans="1:16" s="1" customFormat="1" ht="30.75" x14ac:dyDescent="0.35">
      <c r="A36" s="15" t="s">
        <v>55</v>
      </c>
      <c r="B36" s="15" t="s">
        <v>129</v>
      </c>
      <c r="C36" s="15" t="s">
        <v>128</v>
      </c>
      <c r="D36" s="15" t="s">
        <v>127</v>
      </c>
      <c r="E36" s="15" t="s">
        <v>77</v>
      </c>
      <c r="F36" s="15" t="s">
        <v>114</v>
      </c>
      <c r="G36" s="15" t="s">
        <v>125</v>
      </c>
      <c r="H36" s="15" t="s">
        <v>236</v>
      </c>
      <c r="I36" s="15" t="s">
        <v>123</v>
      </c>
      <c r="J36" s="17" t="s">
        <v>157</v>
      </c>
      <c r="K36" s="16">
        <f>K37</f>
        <v>774</v>
      </c>
      <c r="L36" s="16">
        <f>L37</f>
        <v>774</v>
      </c>
      <c r="M36" s="16">
        <f t="shared" ref="M36" si="12">M37</f>
        <v>735.9</v>
      </c>
      <c r="N36" s="27">
        <f t="shared" si="2"/>
        <v>95.077519379844958</v>
      </c>
      <c r="O36" s="6"/>
      <c r="P36" s="6"/>
    </row>
    <row r="37" spans="1:16" s="1" customFormat="1" ht="61.5" x14ac:dyDescent="0.35">
      <c r="A37" s="15" t="s">
        <v>20</v>
      </c>
      <c r="B37" s="15" t="s">
        <v>129</v>
      </c>
      <c r="C37" s="15" t="s">
        <v>128</v>
      </c>
      <c r="D37" s="15" t="s">
        <v>127</v>
      </c>
      <c r="E37" s="15" t="s">
        <v>77</v>
      </c>
      <c r="F37" s="15" t="s">
        <v>126</v>
      </c>
      <c r="G37" s="15" t="s">
        <v>125</v>
      </c>
      <c r="H37" s="15" t="s">
        <v>236</v>
      </c>
      <c r="I37" s="15" t="s">
        <v>123</v>
      </c>
      <c r="J37" s="17" t="s">
        <v>14</v>
      </c>
      <c r="K37" s="16">
        <v>774</v>
      </c>
      <c r="L37" s="16">
        <v>774</v>
      </c>
      <c r="M37" s="16">
        <v>735.9</v>
      </c>
      <c r="N37" s="27">
        <f t="shared" si="2"/>
        <v>95.077519379844958</v>
      </c>
      <c r="O37" s="6"/>
      <c r="P37" s="6"/>
    </row>
    <row r="38" spans="1:16" s="1" customFormat="1" ht="30.75" x14ac:dyDescent="0.35">
      <c r="A38" s="15" t="s">
        <v>92</v>
      </c>
      <c r="B38" s="29" t="s">
        <v>129</v>
      </c>
      <c r="C38" s="29">
        <v>1</v>
      </c>
      <c r="D38" s="29" t="s">
        <v>130</v>
      </c>
      <c r="E38" s="29" t="s">
        <v>115</v>
      </c>
      <c r="F38" s="29" t="s">
        <v>114</v>
      </c>
      <c r="G38" s="29" t="s">
        <v>115</v>
      </c>
      <c r="H38" s="29" t="s">
        <v>236</v>
      </c>
      <c r="I38" s="29" t="s">
        <v>114</v>
      </c>
      <c r="J38" s="17" t="s">
        <v>164</v>
      </c>
      <c r="K38" s="16">
        <f>K39+K41</f>
        <v>4829.5</v>
      </c>
      <c r="L38" s="16">
        <f>L39+L41</f>
        <v>4829.5</v>
      </c>
      <c r="M38" s="16">
        <f>M39+M41</f>
        <v>2808.3</v>
      </c>
      <c r="N38" s="27">
        <f t="shared" si="2"/>
        <v>58.148876695310079</v>
      </c>
      <c r="O38" s="6"/>
      <c r="P38" s="6"/>
    </row>
    <row r="39" spans="1:16" s="1" customFormat="1" ht="30.75" x14ac:dyDescent="0.35">
      <c r="A39" s="15" t="s">
        <v>54</v>
      </c>
      <c r="B39" s="15" t="s">
        <v>129</v>
      </c>
      <c r="C39" s="15" t="s">
        <v>128</v>
      </c>
      <c r="D39" s="15" t="s">
        <v>130</v>
      </c>
      <c r="E39" s="15" t="s">
        <v>131</v>
      </c>
      <c r="F39" s="15" t="s">
        <v>114</v>
      </c>
      <c r="G39" s="15" t="s">
        <v>115</v>
      </c>
      <c r="H39" s="15" t="s">
        <v>236</v>
      </c>
      <c r="I39" s="15" t="s">
        <v>123</v>
      </c>
      <c r="J39" s="17" t="s">
        <v>173</v>
      </c>
      <c r="K39" s="16">
        <f>K40</f>
        <v>2590.5</v>
      </c>
      <c r="L39" s="16">
        <f>L40</f>
        <v>2590.5</v>
      </c>
      <c r="M39" s="16">
        <f t="shared" ref="M39" si="13">M40</f>
        <v>775</v>
      </c>
      <c r="N39" s="27">
        <f t="shared" si="2"/>
        <v>29.917004439297436</v>
      </c>
      <c r="O39" s="6"/>
      <c r="P39" s="6"/>
    </row>
    <row r="40" spans="1:16" s="1" customFormat="1" ht="61.5" x14ac:dyDescent="0.35">
      <c r="A40" s="15" t="s">
        <v>44</v>
      </c>
      <c r="B40" s="15" t="s">
        <v>129</v>
      </c>
      <c r="C40" s="15" t="s">
        <v>128</v>
      </c>
      <c r="D40" s="15" t="s">
        <v>130</v>
      </c>
      <c r="E40" s="15" t="s">
        <v>131</v>
      </c>
      <c r="F40" s="15" t="s">
        <v>135</v>
      </c>
      <c r="G40" s="15" t="s">
        <v>127</v>
      </c>
      <c r="H40" s="15" t="s">
        <v>236</v>
      </c>
      <c r="I40" s="15" t="s">
        <v>123</v>
      </c>
      <c r="J40" s="17" t="s">
        <v>210</v>
      </c>
      <c r="K40" s="16">
        <v>2590.5</v>
      </c>
      <c r="L40" s="16">
        <v>2590.5</v>
      </c>
      <c r="M40" s="16">
        <v>775</v>
      </c>
      <c r="N40" s="27">
        <f t="shared" si="2"/>
        <v>29.917004439297436</v>
      </c>
      <c r="O40" s="6"/>
      <c r="P40" s="6"/>
    </row>
    <row r="41" spans="1:16" s="1" customFormat="1" ht="30.75" x14ac:dyDescent="0.35">
      <c r="A41" s="15" t="s">
        <v>72</v>
      </c>
      <c r="B41" s="15" t="s">
        <v>129</v>
      </c>
      <c r="C41" s="15" t="s">
        <v>128</v>
      </c>
      <c r="D41" s="15" t="s">
        <v>130</v>
      </c>
      <c r="E41" s="15" t="s">
        <v>130</v>
      </c>
      <c r="F41" s="15" t="s">
        <v>114</v>
      </c>
      <c r="G41" s="15" t="s">
        <v>115</v>
      </c>
      <c r="H41" s="15" t="s">
        <v>236</v>
      </c>
      <c r="I41" s="15" t="s">
        <v>123</v>
      </c>
      <c r="J41" s="17" t="s">
        <v>221</v>
      </c>
      <c r="K41" s="16">
        <f>K42+K43</f>
        <v>2239</v>
      </c>
      <c r="L41" s="16">
        <f>L42+L43</f>
        <v>2239</v>
      </c>
      <c r="M41" s="16">
        <f>M42+M43</f>
        <v>2033.3</v>
      </c>
      <c r="N41" s="27">
        <f t="shared" si="2"/>
        <v>90.812862885216617</v>
      </c>
      <c r="O41" s="6"/>
      <c r="P41" s="6"/>
    </row>
    <row r="42" spans="1:16" s="1" customFormat="1" ht="35.25" customHeight="1" x14ac:dyDescent="0.35">
      <c r="A42" s="15" t="s">
        <v>28</v>
      </c>
      <c r="B42" s="15" t="s">
        <v>129</v>
      </c>
      <c r="C42" s="15" t="s">
        <v>128</v>
      </c>
      <c r="D42" s="15" t="s">
        <v>130</v>
      </c>
      <c r="E42" s="15" t="s">
        <v>130</v>
      </c>
      <c r="F42" s="15" t="s">
        <v>135</v>
      </c>
      <c r="G42" s="15" t="s">
        <v>115</v>
      </c>
      <c r="H42" s="15" t="s">
        <v>236</v>
      </c>
      <c r="I42" s="15" t="s">
        <v>123</v>
      </c>
      <c r="J42" s="17" t="s">
        <v>233</v>
      </c>
      <c r="K42" s="27">
        <v>1890</v>
      </c>
      <c r="L42" s="27">
        <v>1890</v>
      </c>
      <c r="M42" s="27">
        <v>1781</v>
      </c>
      <c r="N42" s="27">
        <f t="shared" si="2"/>
        <v>94.232804232804241</v>
      </c>
      <c r="O42" s="6"/>
      <c r="P42" s="6"/>
    </row>
    <row r="43" spans="1:16" s="1" customFormat="1" ht="30.75" x14ac:dyDescent="0.35">
      <c r="A43" s="15" t="s">
        <v>45</v>
      </c>
      <c r="B43" s="15" t="s">
        <v>129</v>
      </c>
      <c r="C43" s="15" t="s">
        <v>128</v>
      </c>
      <c r="D43" s="15" t="s">
        <v>130</v>
      </c>
      <c r="E43" s="15" t="s">
        <v>130</v>
      </c>
      <c r="F43" s="15" t="s">
        <v>143</v>
      </c>
      <c r="G43" s="15" t="s">
        <v>115</v>
      </c>
      <c r="H43" s="15" t="s">
        <v>236</v>
      </c>
      <c r="I43" s="15" t="s">
        <v>123</v>
      </c>
      <c r="J43" s="17" t="s">
        <v>171</v>
      </c>
      <c r="K43" s="27">
        <v>349</v>
      </c>
      <c r="L43" s="27">
        <v>349</v>
      </c>
      <c r="M43" s="27">
        <v>252.3</v>
      </c>
      <c r="N43" s="27">
        <f t="shared" si="2"/>
        <v>72.292263610315189</v>
      </c>
      <c r="O43" s="6"/>
      <c r="P43" s="6"/>
    </row>
    <row r="44" spans="1:16" s="1" customFormat="1" ht="30.75" customHeight="1" x14ac:dyDescent="0.35">
      <c r="A44" s="15" t="s">
        <v>47</v>
      </c>
      <c r="B44" s="15" t="s">
        <v>114</v>
      </c>
      <c r="C44" s="15" t="s">
        <v>128</v>
      </c>
      <c r="D44" s="15" t="s">
        <v>132</v>
      </c>
      <c r="E44" s="15" t="s">
        <v>115</v>
      </c>
      <c r="F44" s="15" t="s">
        <v>114</v>
      </c>
      <c r="G44" s="15" t="s">
        <v>115</v>
      </c>
      <c r="H44" s="15" t="s">
        <v>236</v>
      </c>
      <c r="I44" s="15" t="s">
        <v>114</v>
      </c>
      <c r="J44" s="17" t="s">
        <v>248</v>
      </c>
      <c r="K44" s="16">
        <f>K45+K46</f>
        <v>1674.6</v>
      </c>
      <c r="L44" s="16">
        <f>L45+L46</f>
        <v>1674.6</v>
      </c>
      <c r="M44" s="16">
        <f>M45+M46</f>
        <v>1642.6</v>
      </c>
      <c r="N44" s="27">
        <f t="shared" si="2"/>
        <v>98.089095903499341</v>
      </c>
      <c r="O44" s="6"/>
      <c r="P44" s="6"/>
    </row>
    <row r="45" spans="1:16" s="1" customFormat="1" ht="61.5" x14ac:dyDescent="0.35">
      <c r="A45" s="15" t="s">
        <v>27</v>
      </c>
      <c r="B45" s="15" t="s">
        <v>129</v>
      </c>
      <c r="C45" s="15" t="s">
        <v>128</v>
      </c>
      <c r="D45" s="15" t="s">
        <v>132</v>
      </c>
      <c r="E45" s="15" t="s">
        <v>116</v>
      </c>
      <c r="F45" s="15" t="s">
        <v>114</v>
      </c>
      <c r="G45" s="15" t="s">
        <v>131</v>
      </c>
      <c r="H45" s="15" t="s">
        <v>236</v>
      </c>
      <c r="I45" s="15" t="s">
        <v>123</v>
      </c>
      <c r="J45" s="17" t="s">
        <v>199</v>
      </c>
      <c r="K45" s="27">
        <v>1400.2</v>
      </c>
      <c r="L45" s="27">
        <v>1400.2</v>
      </c>
      <c r="M45" s="27">
        <v>1369</v>
      </c>
      <c r="N45" s="27">
        <f t="shared" si="2"/>
        <v>97.771746893300957</v>
      </c>
      <c r="O45" s="6"/>
      <c r="P45" s="6"/>
    </row>
    <row r="46" spans="1:16" s="1" customFormat="1" ht="61.5" x14ac:dyDescent="0.35">
      <c r="A46" s="15" t="s">
        <v>60</v>
      </c>
      <c r="B46" s="15" t="s">
        <v>40</v>
      </c>
      <c r="C46" s="15" t="s">
        <v>128</v>
      </c>
      <c r="D46" s="15" t="s">
        <v>132</v>
      </c>
      <c r="E46" s="15" t="s">
        <v>140</v>
      </c>
      <c r="F46" s="15" t="s">
        <v>114</v>
      </c>
      <c r="G46" s="15" t="s">
        <v>115</v>
      </c>
      <c r="H46" s="15" t="s">
        <v>236</v>
      </c>
      <c r="I46" s="15" t="s">
        <v>123</v>
      </c>
      <c r="J46" s="17" t="s">
        <v>2</v>
      </c>
      <c r="K46" s="27">
        <f t="shared" ref="K46:M46" si="14">K47</f>
        <v>274.39999999999998</v>
      </c>
      <c r="L46" s="27">
        <f t="shared" si="14"/>
        <v>274.39999999999998</v>
      </c>
      <c r="M46" s="27">
        <f t="shared" si="14"/>
        <v>273.60000000000002</v>
      </c>
      <c r="N46" s="27">
        <f t="shared" si="2"/>
        <v>99.708454810495638</v>
      </c>
      <c r="O46" s="6"/>
      <c r="P46" s="6"/>
    </row>
    <row r="47" spans="1:16" s="1" customFormat="1" ht="123" x14ac:dyDescent="0.35">
      <c r="A47" s="15" t="s">
        <v>29</v>
      </c>
      <c r="B47" s="15" t="s">
        <v>40</v>
      </c>
      <c r="C47" s="15" t="s">
        <v>128</v>
      </c>
      <c r="D47" s="15" t="s">
        <v>132</v>
      </c>
      <c r="E47" s="15" t="s">
        <v>140</v>
      </c>
      <c r="F47" s="15" t="s">
        <v>30</v>
      </c>
      <c r="G47" s="15" t="s">
        <v>131</v>
      </c>
      <c r="H47" s="15" t="s">
        <v>236</v>
      </c>
      <c r="I47" s="15" t="s">
        <v>123</v>
      </c>
      <c r="J47" s="28" t="s">
        <v>165</v>
      </c>
      <c r="K47" s="16">
        <v>274.39999999999998</v>
      </c>
      <c r="L47" s="16">
        <v>274.39999999999998</v>
      </c>
      <c r="M47" s="16">
        <v>273.60000000000002</v>
      </c>
      <c r="N47" s="27">
        <f t="shared" si="2"/>
        <v>99.708454810495638</v>
      </c>
      <c r="O47" s="6"/>
      <c r="P47" s="6"/>
    </row>
    <row r="48" spans="1:16" s="1" customFormat="1" ht="61.5" x14ac:dyDescent="0.35">
      <c r="A48" s="15" t="s">
        <v>41</v>
      </c>
      <c r="B48" s="15" t="s">
        <v>40</v>
      </c>
      <c r="C48" s="15" t="s">
        <v>128</v>
      </c>
      <c r="D48" s="15" t="s">
        <v>121</v>
      </c>
      <c r="E48" s="15" t="s">
        <v>115</v>
      </c>
      <c r="F48" s="15" t="s">
        <v>114</v>
      </c>
      <c r="G48" s="15" t="s">
        <v>115</v>
      </c>
      <c r="H48" s="15" t="s">
        <v>236</v>
      </c>
      <c r="I48" s="15" t="s">
        <v>114</v>
      </c>
      <c r="J48" s="17" t="s">
        <v>200</v>
      </c>
      <c r="K48" s="27">
        <f>K49+K56+K59</f>
        <v>57924.5</v>
      </c>
      <c r="L48" s="27">
        <f>L49+L56+L59</f>
        <v>57924.5</v>
      </c>
      <c r="M48" s="27">
        <f>M49+M56+M59</f>
        <v>59482.999999999993</v>
      </c>
      <c r="N48" s="27">
        <f t="shared" si="2"/>
        <v>102.69057134718469</v>
      </c>
      <c r="O48" s="12"/>
      <c r="P48" s="6"/>
    </row>
    <row r="49" spans="1:18" s="1" customFormat="1" ht="132.75" customHeight="1" x14ac:dyDescent="0.35">
      <c r="A49" s="15" t="s">
        <v>24</v>
      </c>
      <c r="B49" s="15" t="s">
        <v>40</v>
      </c>
      <c r="C49" s="15" t="s">
        <v>128</v>
      </c>
      <c r="D49" s="15" t="s">
        <v>121</v>
      </c>
      <c r="E49" s="15" t="s">
        <v>127</v>
      </c>
      <c r="F49" s="15" t="s">
        <v>114</v>
      </c>
      <c r="G49" s="15" t="s">
        <v>115</v>
      </c>
      <c r="H49" s="15" t="s">
        <v>236</v>
      </c>
      <c r="I49" s="15" t="s">
        <v>124</v>
      </c>
      <c r="J49" s="28" t="s">
        <v>154</v>
      </c>
      <c r="K49" s="27">
        <f>K50+K52+K54</f>
        <v>57703.3</v>
      </c>
      <c r="L49" s="27">
        <f>L50+L52+L54</f>
        <v>57703.3</v>
      </c>
      <c r="M49" s="27">
        <f>M50+M52+M54</f>
        <v>59260.6</v>
      </c>
      <c r="N49" s="27">
        <f t="shared" si="2"/>
        <v>102.69880578753727</v>
      </c>
      <c r="O49" s="6"/>
      <c r="P49" s="6"/>
    </row>
    <row r="50" spans="1:18" s="1" customFormat="1" ht="97.5" customHeight="1" x14ac:dyDescent="0.35">
      <c r="A50" s="15" t="s">
        <v>52</v>
      </c>
      <c r="B50" s="15" t="s">
        <v>40</v>
      </c>
      <c r="C50" s="15" t="s">
        <v>128</v>
      </c>
      <c r="D50" s="15" t="s">
        <v>121</v>
      </c>
      <c r="E50" s="15" t="s">
        <v>127</v>
      </c>
      <c r="F50" s="15" t="s">
        <v>119</v>
      </c>
      <c r="G50" s="15" t="s">
        <v>115</v>
      </c>
      <c r="H50" s="15" t="s">
        <v>236</v>
      </c>
      <c r="I50" s="15" t="s">
        <v>124</v>
      </c>
      <c r="J50" s="17" t="s">
        <v>153</v>
      </c>
      <c r="K50" s="27">
        <f>K51</f>
        <v>28315</v>
      </c>
      <c r="L50" s="27">
        <f>L51</f>
        <v>28315</v>
      </c>
      <c r="M50" s="27">
        <f t="shared" ref="M50" si="15">M51</f>
        <v>28871.4</v>
      </c>
      <c r="N50" s="27">
        <f t="shared" si="2"/>
        <v>101.96503619989406</v>
      </c>
      <c r="O50" s="6"/>
      <c r="P50" s="6"/>
    </row>
    <row r="51" spans="1:18" s="1" customFormat="1" ht="123" x14ac:dyDescent="0.35">
      <c r="A51" s="15" t="s">
        <v>56</v>
      </c>
      <c r="B51" s="15" t="s">
        <v>40</v>
      </c>
      <c r="C51" s="15" t="s">
        <v>128</v>
      </c>
      <c r="D51" s="15" t="s">
        <v>121</v>
      </c>
      <c r="E51" s="15" t="s">
        <v>127</v>
      </c>
      <c r="F51" s="15" t="s">
        <v>145</v>
      </c>
      <c r="G51" s="15" t="s">
        <v>127</v>
      </c>
      <c r="H51" s="15" t="s">
        <v>236</v>
      </c>
      <c r="I51" s="15" t="s">
        <v>124</v>
      </c>
      <c r="J51" s="28" t="s">
        <v>166</v>
      </c>
      <c r="K51" s="16">
        <v>28315</v>
      </c>
      <c r="L51" s="16">
        <v>28315</v>
      </c>
      <c r="M51" s="16">
        <v>28871.4</v>
      </c>
      <c r="N51" s="27">
        <f t="shared" si="2"/>
        <v>101.96503619989406</v>
      </c>
      <c r="O51" s="6"/>
      <c r="P51" s="6"/>
    </row>
    <row r="52" spans="1:18" s="1" customFormat="1" ht="123" x14ac:dyDescent="0.35">
      <c r="A52" s="15" t="s">
        <v>43</v>
      </c>
      <c r="B52" s="15" t="s">
        <v>40</v>
      </c>
      <c r="C52" s="15" t="s">
        <v>128</v>
      </c>
      <c r="D52" s="15" t="s">
        <v>121</v>
      </c>
      <c r="E52" s="15" t="s">
        <v>127</v>
      </c>
      <c r="F52" s="15" t="s">
        <v>126</v>
      </c>
      <c r="G52" s="15" t="s">
        <v>115</v>
      </c>
      <c r="H52" s="15" t="s">
        <v>236</v>
      </c>
      <c r="I52" s="15" t="s">
        <v>124</v>
      </c>
      <c r="J52" s="28" t="s">
        <v>213</v>
      </c>
      <c r="K52" s="16">
        <f>K53</f>
        <v>6600</v>
      </c>
      <c r="L52" s="16">
        <f>L53</f>
        <v>6600</v>
      </c>
      <c r="M52" s="16">
        <f t="shared" ref="M52" si="16">M53</f>
        <v>6596.7</v>
      </c>
      <c r="N52" s="27">
        <f t="shared" si="2"/>
        <v>99.949999999999989</v>
      </c>
      <c r="O52" s="6"/>
      <c r="P52" s="6"/>
    </row>
    <row r="53" spans="1:18" s="1" customFormat="1" ht="128.25" customHeight="1" x14ac:dyDescent="0.35">
      <c r="A53" s="15" t="s">
        <v>79</v>
      </c>
      <c r="B53" s="15" t="s">
        <v>40</v>
      </c>
      <c r="C53" s="15">
        <v>1</v>
      </c>
      <c r="D53" s="15">
        <v>11</v>
      </c>
      <c r="E53" s="15" t="s">
        <v>127</v>
      </c>
      <c r="F53" s="15" t="s">
        <v>146</v>
      </c>
      <c r="G53" s="15" t="s">
        <v>127</v>
      </c>
      <c r="H53" s="15" t="s">
        <v>236</v>
      </c>
      <c r="I53" s="15" t="s">
        <v>124</v>
      </c>
      <c r="J53" s="17" t="s">
        <v>218</v>
      </c>
      <c r="K53" s="16">
        <v>6600</v>
      </c>
      <c r="L53" s="16">
        <v>6600</v>
      </c>
      <c r="M53" s="16">
        <v>6596.7</v>
      </c>
      <c r="N53" s="27">
        <f t="shared" si="2"/>
        <v>99.949999999999989</v>
      </c>
      <c r="O53" s="6"/>
      <c r="P53" s="6"/>
    </row>
    <row r="54" spans="1:18" s="1" customFormat="1" ht="132.75" customHeight="1" x14ac:dyDescent="0.35">
      <c r="A54" s="15" t="s">
        <v>80</v>
      </c>
      <c r="B54" s="15" t="s">
        <v>40</v>
      </c>
      <c r="C54" s="15" t="s">
        <v>128</v>
      </c>
      <c r="D54" s="15" t="s">
        <v>121</v>
      </c>
      <c r="E54" s="15" t="s">
        <v>127</v>
      </c>
      <c r="F54" s="15" t="s">
        <v>135</v>
      </c>
      <c r="G54" s="15" t="s">
        <v>115</v>
      </c>
      <c r="H54" s="15" t="s">
        <v>236</v>
      </c>
      <c r="I54" s="15" t="s">
        <v>124</v>
      </c>
      <c r="J54" s="28" t="s">
        <v>214</v>
      </c>
      <c r="K54" s="27">
        <f>K55</f>
        <v>22788.3</v>
      </c>
      <c r="L54" s="27">
        <f>L55</f>
        <v>22788.3</v>
      </c>
      <c r="M54" s="27">
        <f t="shared" ref="M54" si="17">M55</f>
        <v>23792.5</v>
      </c>
      <c r="N54" s="27">
        <f t="shared" si="2"/>
        <v>104.40664727074859</v>
      </c>
      <c r="O54" s="6"/>
      <c r="P54" s="6"/>
    </row>
    <row r="55" spans="1:18" s="1" customFormat="1" ht="100.5" customHeight="1" x14ac:dyDescent="0.35">
      <c r="A55" s="15" t="s">
        <v>34</v>
      </c>
      <c r="B55" s="15" t="s">
        <v>40</v>
      </c>
      <c r="C55" s="15" t="s">
        <v>128</v>
      </c>
      <c r="D55" s="15" t="s">
        <v>121</v>
      </c>
      <c r="E55" s="15" t="s">
        <v>127</v>
      </c>
      <c r="F55" s="15" t="s">
        <v>147</v>
      </c>
      <c r="G55" s="15" t="s">
        <v>127</v>
      </c>
      <c r="H55" s="15" t="s">
        <v>236</v>
      </c>
      <c r="I55" s="15" t="s">
        <v>124</v>
      </c>
      <c r="J55" s="17" t="s">
        <v>167</v>
      </c>
      <c r="K55" s="16">
        <v>22788.3</v>
      </c>
      <c r="L55" s="16">
        <v>22788.3</v>
      </c>
      <c r="M55" s="16">
        <v>23792.5</v>
      </c>
      <c r="N55" s="27">
        <f t="shared" si="2"/>
        <v>104.40664727074859</v>
      </c>
      <c r="O55" s="10"/>
      <c r="P55" s="10"/>
      <c r="Q55" s="10"/>
      <c r="R55" s="10"/>
    </row>
    <row r="56" spans="1:18" s="1" customFormat="1" ht="43.5" customHeight="1" x14ac:dyDescent="0.35">
      <c r="A56" s="15" t="s">
        <v>42</v>
      </c>
      <c r="B56" s="15" t="s">
        <v>40</v>
      </c>
      <c r="C56" s="15" t="s">
        <v>128</v>
      </c>
      <c r="D56" s="15" t="s">
        <v>121</v>
      </c>
      <c r="E56" s="15" t="s">
        <v>140</v>
      </c>
      <c r="F56" s="15" t="s">
        <v>114</v>
      </c>
      <c r="G56" s="15" t="s">
        <v>115</v>
      </c>
      <c r="H56" s="15" t="s">
        <v>114</v>
      </c>
      <c r="I56" s="15" t="s">
        <v>124</v>
      </c>
      <c r="J56" s="17" t="s">
        <v>149</v>
      </c>
      <c r="K56" s="27">
        <f>K57</f>
        <v>0.2</v>
      </c>
      <c r="L56" s="27">
        <f t="shared" ref="L56:M56" si="18">L57</f>
        <v>0.2</v>
      </c>
      <c r="M56" s="27">
        <f t="shared" si="18"/>
        <v>0.2</v>
      </c>
      <c r="N56" s="27">
        <f t="shared" si="2"/>
        <v>100</v>
      </c>
      <c r="O56" s="6"/>
      <c r="P56" s="6"/>
    </row>
    <row r="57" spans="1:18" s="1" customFormat="1" ht="70.5" customHeight="1" x14ac:dyDescent="0.35">
      <c r="A57" s="15" t="s">
        <v>48</v>
      </c>
      <c r="B57" s="15" t="s">
        <v>40</v>
      </c>
      <c r="C57" s="15" t="s">
        <v>128</v>
      </c>
      <c r="D57" s="15" t="s">
        <v>121</v>
      </c>
      <c r="E57" s="15" t="s">
        <v>140</v>
      </c>
      <c r="F57" s="15" t="s">
        <v>119</v>
      </c>
      <c r="G57" s="15" t="s">
        <v>115</v>
      </c>
      <c r="H57" s="15" t="s">
        <v>236</v>
      </c>
      <c r="I57" s="15" t="s">
        <v>124</v>
      </c>
      <c r="J57" s="17" t="s">
        <v>197</v>
      </c>
      <c r="K57" s="27">
        <f>K58</f>
        <v>0.2</v>
      </c>
      <c r="L57" s="27">
        <f>L58</f>
        <v>0.2</v>
      </c>
      <c r="M57" s="27">
        <f t="shared" ref="M57" si="19">M58</f>
        <v>0.2</v>
      </c>
      <c r="N57" s="27">
        <f t="shared" si="2"/>
        <v>100</v>
      </c>
      <c r="O57" s="6"/>
      <c r="P57" s="6"/>
    </row>
    <row r="58" spans="1:18" s="1" customFormat="1" ht="92.25" x14ac:dyDescent="0.35">
      <c r="A58" s="15" t="s">
        <v>53</v>
      </c>
      <c r="B58" s="15" t="s">
        <v>40</v>
      </c>
      <c r="C58" s="15" t="s">
        <v>128</v>
      </c>
      <c r="D58" s="15" t="s">
        <v>121</v>
      </c>
      <c r="E58" s="15" t="s">
        <v>140</v>
      </c>
      <c r="F58" s="15" t="s">
        <v>136</v>
      </c>
      <c r="G58" s="15" t="s">
        <v>127</v>
      </c>
      <c r="H58" s="15" t="s">
        <v>236</v>
      </c>
      <c r="I58" s="15" t="s">
        <v>124</v>
      </c>
      <c r="J58" s="17" t="s">
        <v>241</v>
      </c>
      <c r="K58" s="16">
        <v>0.2</v>
      </c>
      <c r="L58" s="16">
        <v>0.2</v>
      </c>
      <c r="M58" s="16">
        <v>0.2</v>
      </c>
      <c r="N58" s="27">
        <f t="shared" si="2"/>
        <v>100</v>
      </c>
      <c r="O58" s="6"/>
      <c r="P58" s="6"/>
    </row>
    <row r="59" spans="1:18" s="1" customFormat="1" ht="126" customHeight="1" x14ac:dyDescent="0.35">
      <c r="A59" s="15" t="s">
        <v>57</v>
      </c>
      <c r="B59" s="18" t="s">
        <v>40</v>
      </c>
      <c r="C59" s="18" t="s">
        <v>11</v>
      </c>
      <c r="D59" s="18" t="s">
        <v>121</v>
      </c>
      <c r="E59" s="18" t="s">
        <v>331</v>
      </c>
      <c r="F59" s="18" t="s">
        <v>143</v>
      </c>
      <c r="G59" s="18" t="s">
        <v>115</v>
      </c>
      <c r="H59" s="18" t="s">
        <v>236</v>
      </c>
      <c r="I59" s="18" t="s">
        <v>124</v>
      </c>
      <c r="J59" s="19" t="s">
        <v>332</v>
      </c>
      <c r="K59" s="32">
        <f>K60</f>
        <v>221</v>
      </c>
      <c r="L59" s="32">
        <f>L60</f>
        <v>221</v>
      </c>
      <c r="M59" s="32">
        <f t="shared" ref="M59" si="20">M60</f>
        <v>222.2</v>
      </c>
      <c r="N59" s="27">
        <f t="shared" si="2"/>
        <v>100.54298642533936</v>
      </c>
      <c r="O59" s="6"/>
      <c r="P59" s="6"/>
    </row>
    <row r="60" spans="1:18" s="1" customFormat="1" ht="123" x14ac:dyDescent="0.35">
      <c r="A60" s="15" t="s">
        <v>50</v>
      </c>
      <c r="B60" s="18" t="s">
        <v>40</v>
      </c>
      <c r="C60" s="18" t="s">
        <v>11</v>
      </c>
      <c r="D60" s="18" t="s">
        <v>121</v>
      </c>
      <c r="E60" s="18" t="s">
        <v>331</v>
      </c>
      <c r="F60" s="18" t="s">
        <v>333</v>
      </c>
      <c r="G60" s="18" t="s">
        <v>8</v>
      </c>
      <c r="H60" s="18" t="s">
        <v>236</v>
      </c>
      <c r="I60" s="18" t="s">
        <v>124</v>
      </c>
      <c r="J60" s="19" t="s">
        <v>332</v>
      </c>
      <c r="K60" s="32">
        <v>221</v>
      </c>
      <c r="L60" s="32">
        <v>221</v>
      </c>
      <c r="M60" s="32">
        <v>222.2</v>
      </c>
      <c r="N60" s="27">
        <f t="shared" si="2"/>
        <v>100.54298642533936</v>
      </c>
      <c r="O60" s="6"/>
      <c r="P60" s="6"/>
    </row>
    <row r="61" spans="1:18" s="1" customFormat="1" ht="37.5" customHeight="1" x14ac:dyDescent="0.35">
      <c r="A61" s="15" t="s">
        <v>49</v>
      </c>
      <c r="B61" s="15" t="s">
        <v>17</v>
      </c>
      <c r="C61" s="15" t="s">
        <v>128</v>
      </c>
      <c r="D61" s="15" t="s">
        <v>117</v>
      </c>
      <c r="E61" s="15" t="s">
        <v>115</v>
      </c>
      <c r="F61" s="15" t="s">
        <v>114</v>
      </c>
      <c r="G61" s="15" t="s">
        <v>115</v>
      </c>
      <c r="H61" s="15" t="s">
        <v>236</v>
      </c>
      <c r="I61" s="15" t="s">
        <v>114</v>
      </c>
      <c r="J61" s="17" t="s">
        <v>203</v>
      </c>
      <c r="K61" s="27">
        <f>K62</f>
        <v>6859.8</v>
      </c>
      <c r="L61" s="27">
        <f>L62</f>
        <v>6859.8</v>
      </c>
      <c r="M61" s="27">
        <f t="shared" ref="M61" si="21">M62</f>
        <v>6412.7</v>
      </c>
      <c r="N61" s="27">
        <f t="shared" si="2"/>
        <v>93.482317268725041</v>
      </c>
      <c r="O61" s="6"/>
      <c r="P61" s="6"/>
    </row>
    <row r="62" spans="1:18" s="1" customFormat="1" ht="32.25" customHeight="1" x14ac:dyDescent="0.35">
      <c r="A62" s="15" t="s">
        <v>84</v>
      </c>
      <c r="B62" s="15" t="s">
        <v>17</v>
      </c>
      <c r="C62" s="15" t="s">
        <v>128</v>
      </c>
      <c r="D62" s="15" t="s">
        <v>117</v>
      </c>
      <c r="E62" s="15" t="s">
        <v>131</v>
      </c>
      <c r="F62" s="15" t="s">
        <v>114</v>
      </c>
      <c r="G62" s="15" t="s">
        <v>131</v>
      </c>
      <c r="H62" s="15" t="s">
        <v>237</v>
      </c>
      <c r="I62" s="15" t="s">
        <v>114</v>
      </c>
      <c r="J62" s="17" t="s">
        <v>182</v>
      </c>
      <c r="K62" s="27">
        <f>K63+K64+K65</f>
        <v>6859.8</v>
      </c>
      <c r="L62" s="27">
        <f>L63+L64+L65</f>
        <v>6859.8</v>
      </c>
      <c r="M62" s="27">
        <f t="shared" ref="M62" si="22">M63+M64+M65</f>
        <v>6412.7</v>
      </c>
      <c r="N62" s="27">
        <f t="shared" si="2"/>
        <v>93.482317268725041</v>
      </c>
      <c r="O62" s="6"/>
      <c r="P62" s="6"/>
    </row>
    <row r="63" spans="1:18" s="1" customFormat="1" ht="34.5" customHeight="1" x14ac:dyDescent="0.35">
      <c r="A63" s="15" t="s">
        <v>31</v>
      </c>
      <c r="B63" s="15" t="s">
        <v>17</v>
      </c>
      <c r="C63" s="15" t="s">
        <v>128</v>
      </c>
      <c r="D63" s="15" t="s">
        <v>117</v>
      </c>
      <c r="E63" s="15" t="s">
        <v>131</v>
      </c>
      <c r="F63" s="15" t="s">
        <v>119</v>
      </c>
      <c r="G63" s="15" t="s">
        <v>131</v>
      </c>
      <c r="H63" s="15" t="s">
        <v>237</v>
      </c>
      <c r="I63" s="15" t="s">
        <v>124</v>
      </c>
      <c r="J63" s="17" t="s">
        <v>184</v>
      </c>
      <c r="K63" s="16">
        <v>1525</v>
      </c>
      <c r="L63" s="16">
        <v>1525</v>
      </c>
      <c r="M63" s="27">
        <v>1426.8</v>
      </c>
      <c r="N63" s="27">
        <f t="shared" si="2"/>
        <v>93.560655737704906</v>
      </c>
      <c r="O63" s="6"/>
      <c r="P63" s="6"/>
    </row>
    <row r="64" spans="1:18" s="1" customFormat="1" ht="35.25" customHeight="1" x14ac:dyDescent="0.35">
      <c r="A64" s="15" t="s">
        <v>51</v>
      </c>
      <c r="B64" s="15" t="s">
        <v>17</v>
      </c>
      <c r="C64" s="15" t="s">
        <v>128</v>
      </c>
      <c r="D64" s="15" t="s">
        <v>117</v>
      </c>
      <c r="E64" s="15" t="s">
        <v>131</v>
      </c>
      <c r="F64" s="15" t="s">
        <v>135</v>
      </c>
      <c r="G64" s="15" t="s">
        <v>131</v>
      </c>
      <c r="H64" s="15" t="s">
        <v>237</v>
      </c>
      <c r="I64" s="15" t="s">
        <v>124</v>
      </c>
      <c r="J64" s="17" t="s">
        <v>187</v>
      </c>
      <c r="K64" s="16">
        <v>432.8</v>
      </c>
      <c r="L64" s="16">
        <v>432.8</v>
      </c>
      <c r="M64" s="27">
        <v>404.9</v>
      </c>
      <c r="N64" s="27">
        <f t="shared" si="2"/>
        <v>93.553604436229193</v>
      </c>
      <c r="O64" s="6"/>
      <c r="P64" s="6"/>
    </row>
    <row r="65" spans="1:16" s="1" customFormat="1" ht="30.75" x14ac:dyDescent="0.35">
      <c r="A65" s="15" t="s">
        <v>59</v>
      </c>
      <c r="B65" s="15" t="s">
        <v>17</v>
      </c>
      <c r="C65" s="15" t="s">
        <v>128</v>
      </c>
      <c r="D65" s="15" t="s">
        <v>117</v>
      </c>
      <c r="E65" s="15" t="s">
        <v>131</v>
      </c>
      <c r="F65" s="15" t="s">
        <v>143</v>
      </c>
      <c r="G65" s="15" t="s">
        <v>131</v>
      </c>
      <c r="H65" s="15" t="s">
        <v>236</v>
      </c>
      <c r="I65" s="15" t="s">
        <v>124</v>
      </c>
      <c r="J65" s="17" t="s">
        <v>188</v>
      </c>
      <c r="K65" s="16">
        <f>K66+K67</f>
        <v>4902</v>
      </c>
      <c r="L65" s="16">
        <f>L66+L67</f>
        <v>4902</v>
      </c>
      <c r="M65" s="16">
        <f t="shared" ref="M65" si="23">M66+M67</f>
        <v>4581</v>
      </c>
      <c r="N65" s="27">
        <f t="shared" si="2"/>
        <v>93.451652386780907</v>
      </c>
      <c r="O65" s="6"/>
      <c r="P65" s="6"/>
    </row>
    <row r="66" spans="1:16" s="1" customFormat="1" ht="96.75" customHeight="1" x14ac:dyDescent="0.35">
      <c r="A66" s="15" t="s">
        <v>61</v>
      </c>
      <c r="B66" s="15" t="s">
        <v>17</v>
      </c>
      <c r="C66" s="15" t="s">
        <v>128</v>
      </c>
      <c r="D66" s="15" t="s">
        <v>117</v>
      </c>
      <c r="E66" s="15" t="s">
        <v>131</v>
      </c>
      <c r="F66" s="15" t="s">
        <v>98</v>
      </c>
      <c r="G66" s="15" t="s">
        <v>131</v>
      </c>
      <c r="H66" s="15" t="s">
        <v>237</v>
      </c>
      <c r="I66" s="15" t="s">
        <v>124</v>
      </c>
      <c r="J66" s="17" t="s">
        <v>249</v>
      </c>
      <c r="K66" s="16">
        <v>4780</v>
      </c>
      <c r="L66" s="16">
        <v>4780</v>
      </c>
      <c r="M66" s="16">
        <v>4466.7</v>
      </c>
      <c r="N66" s="27">
        <f t="shared" si="2"/>
        <v>93.445606694560666</v>
      </c>
      <c r="O66" s="6"/>
      <c r="P66" s="6"/>
    </row>
    <row r="67" spans="1:16" s="1" customFormat="1" ht="95.25" customHeight="1" x14ac:dyDescent="0.35">
      <c r="A67" s="15" t="s">
        <v>63</v>
      </c>
      <c r="B67" s="15" t="s">
        <v>17</v>
      </c>
      <c r="C67" s="15" t="s">
        <v>128</v>
      </c>
      <c r="D67" s="15" t="s">
        <v>117</v>
      </c>
      <c r="E67" s="15" t="s">
        <v>131</v>
      </c>
      <c r="F67" s="15" t="s">
        <v>106</v>
      </c>
      <c r="G67" s="15" t="s">
        <v>131</v>
      </c>
      <c r="H67" s="15" t="s">
        <v>237</v>
      </c>
      <c r="I67" s="15" t="s">
        <v>124</v>
      </c>
      <c r="J67" s="17" t="s">
        <v>207</v>
      </c>
      <c r="K67" s="16">
        <v>122</v>
      </c>
      <c r="L67" s="16">
        <v>122</v>
      </c>
      <c r="M67" s="16">
        <v>114.3</v>
      </c>
      <c r="N67" s="27">
        <f t="shared" si="2"/>
        <v>93.688524590163937</v>
      </c>
      <c r="O67" s="6"/>
      <c r="P67" s="6"/>
    </row>
    <row r="68" spans="1:16" s="1" customFormat="1" ht="61.5" x14ac:dyDescent="0.35">
      <c r="A68" s="15" t="s">
        <v>67</v>
      </c>
      <c r="B68" s="15" t="s">
        <v>114</v>
      </c>
      <c r="C68" s="15" t="s">
        <v>128</v>
      </c>
      <c r="D68" s="15" t="s">
        <v>37</v>
      </c>
      <c r="E68" s="15" t="s">
        <v>115</v>
      </c>
      <c r="F68" s="15" t="s">
        <v>114</v>
      </c>
      <c r="G68" s="15" t="s">
        <v>115</v>
      </c>
      <c r="H68" s="15" t="s">
        <v>236</v>
      </c>
      <c r="I68" s="15" t="s">
        <v>114</v>
      </c>
      <c r="J68" s="17" t="s">
        <v>158</v>
      </c>
      <c r="K68" s="27">
        <f>K69+K72</f>
        <v>7514.1999999999989</v>
      </c>
      <c r="L68" s="27">
        <f>L69+L72</f>
        <v>7514.1999999999989</v>
      </c>
      <c r="M68" s="27">
        <f>M69+M72</f>
        <v>7710.5999999999995</v>
      </c>
      <c r="N68" s="27">
        <f t="shared" si="2"/>
        <v>102.61371802720183</v>
      </c>
      <c r="O68" s="6"/>
      <c r="P68" s="6"/>
    </row>
    <row r="69" spans="1:16" s="1" customFormat="1" ht="30.75" x14ac:dyDescent="0.35">
      <c r="A69" s="15" t="s">
        <v>64</v>
      </c>
      <c r="B69" s="15" t="s">
        <v>114</v>
      </c>
      <c r="C69" s="15" t="s">
        <v>128</v>
      </c>
      <c r="D69" s="15" t="s">
        <v>37</v>
      </c>
      <c r="E69" s="15" t="s">
        <v>131</v>
      </c>
      <c r="F69" s="15" t="s">
        <v>114</v>
      </c>
      <c r="G69" s="15" t="s">
        <v>115</v>
      </c>
      <c r="H69" s="15" t="s">
        <v>236</v>
      </c>
      <c r="I69" s="15" t="s">
        <v>134</v>
      </c>
      <c r="J69" s="17" t="s">
        <v>181</v>
      </c>
      <c r="K69" s="27">
        <f>K70+K71</f>
        <v>5305.0999999999995</v>
      </c>
      <c r="L69" s="27">
        <f>L70+L71</f>
        <v>5305.0999999999995</v>
      </c>
      <c r="M69" s="27">
        <f t="shared" ref="M69" si="24">M70+M71</f>
        <v>5490.0999999999995</v>
      </c>
      <c r="N69" s="27">
        <f t="shared" si="2"/>
        <v>103.48721042016173</v>
      </c>
      <c r="O69" s="6"/>
      <c r="P69" s="6"/>
    </row>
    <row r="70" spans="1:16" s="5" customFormat="1" ht="61.5" x14ac:dyDescent="0.35">
      <c r="A70" s="15" t="s">
        <v>68</v>
      </c>
      <c r="B70" s="15" t="s">
        <v>40</v>
      </c>
      <c r="C70" s="15" t="s">
        <v>128</v>
      </c>
      <c r="D70" s="15" t="s">
        <v>37</v>
      </c>
      <c r="E70" s="15" t="s">
        <v>131</v>
      </c>
      <c r="F70" s="15" t="s">
        <v>19</v>
      </c>
      <c r="G70" s="15" t="s">
        <v>127</v>
      </c>
      <c r="H70" s="15" t="s">
        <v>236</v>
      </c>
      <c r="I70" s="15" t="s">
        <v>134</v>
      </c>
      <c r="J70" s="17" t="s">
        <v>177</v>
      </c>
      <c r="K70" s="16">
        <v>4891.3999999999996</v>
      </c>
      <c r="L70" s="16">
        <v>4891.3999999999996</v>
      </c>
      <c r="M70" s="16">
        <v>5072.8999999999996</v>
      </c>
      <c r="N70" s="27">
        <f t="shared" si="2"/>
        <v>103.71059410393752</v>
      </c>
      <c r="O70" s="8"/>
      <c r="P70" s="8"/>
    </row>
    <row r="71" spans="1:16" s="5" customFormat="1" ht="61.5" x14ac:dyDescent="0.35">
      <c r="A71" s="15" t="s">
        <v>65</v>
      </c>
      <c r="B71" s="15" t="s">
        <v>112</v>
      </c>
      <c r="C71" s="15" t="s">
        <v>128</v>
      </c>
      <c r="D71" s="15" t="s">
        <v>37</v>
      </c>
      <c r="E71" s="15" t="s">
        <v>131</v>
      </c>
      <c r="F71" s="15" t="s">
        <v>19</v>
      </c>
      <c r="G71" s="15" t="s">
        <v>127</v>
      </c>
      <c r="H71" s="15" t="s">
        <v>238</v>
      </c>
      <c r="I71" s="15" t="s">
        <v>134</v>
      </c>
      <c r="J71" s="17" t="s">
        <v>177</v>
      </c>
      <c r="K71" s="16">
        <v>413.7</v>
      </c>
      <c r="L71" s="16">
        <v>413.7</v>
      </c>
      <c r="M71" s="27">
        <v>417.2</v>
      </c>
      <c r="N71" s="27">
        <f t="shared" si="2"/>
        <v>100.84602368866329</v>
      </c>
      <c r="O71" s="8"/>
      <c r="P71" s="8"/>
    </row>
    <row r="72" spans="1:16" s="37" customFormat="1" ht="35.25" customHeight="1" x14ac:dyDescent="0.4">
      <c r="A72" s="15" t="s">
        <v>70</v>
      </c>
      <c r="B72" s="18" t="s">
        <v>10</v>
      </c>
      <c r="C72" s="18" t="s">
        <v>11</v>
      </c>
      <c r="D72" s="18" t="s">
        <v>37</v>
      </c>
      <c r="E72" s="18" t="s">
        <v>125</v>
      </c>
      <c r="F72" s="18" t="s">
        <v>10</v>
      </c>
      <c r="G72" s="18" t="s">
        <v>115</v>
      </c>
      <c r="H72" s="18" t="s">
        <v>236</v>
      </c>
      <c r="I72" s="18" t="s">
        <v>134</v>
      </c>
      <c r="J72" s="19" t="s">
        <v>345</v>
      </c>
      <c r="K72" s="32">
        <f>K73+K75</f>
        <v>2209.1</v>
      </c>
      <c r="L72" s="32">
        <f>L73+L75</f>
        <v>2209.1</v>
      </c>
      <c r="M72" s="32">
        <f>M73+M75</f>
        <v>2220.5</v>
      </c>
      <c r="N72" s="27">
        <f t="shared" si="2"/>
        <v>100.51604725906478</v>
      </c>
    </row>
    <row r="73" spans="1:16" s="37" customFormat="1" ht="61.5" x14ac:dyDescent="0.4">
      <c r="A73" s="15" t="s">
        <v>86</v>
      </c>
      <c r="B73" s="18" t="s">
        <v>10</v>
      </c>
      <c r="C73" s="18" t="s">
        <v>11</v>
      </c>
      <c r="D73" s="18" t="s">
        <v>37</v>
      </c>
      <c r="E73" s="18" t="s">
        <v>125</v>
      </c>
      <c r="F73" s="18" t="s">
        <v>346</v>
      </c>
      <c r="G73" s="18" t="s">
        <v>115</v>
      </c>
      <c r="H73" s="18" t="s">
        <v>236</v>
      </c>
      <c r="I73" s="18" t="s">
        <v>134</v>
      </c>
      <c r="J73" s="19" t="s">
        <v>347</v>
      </c>
      <c r="K73" s="32">
        <f>K74</f>
        <v>72.400000000000006</v>
      </c>
      <c r="L73" s="32">
        <f>L74</f>
        <v>72.400000000000006</v>
      </c>
      <c r="M73" s="32">
        <f t="shared" ref="M73" si="25">M74</f>
        <v>72.3</v>
      </c>
      <c r="N73" s="27">
        <f t="shared" si="2"/>
        <v>99.861878453038671</v>
      </c>
    </row>
    <row r="74" spans="1:16" s="37" customFormat="1" ht="61.5" x14ac:dyDescent="0.4">
      <c r="A74" s="15" t="s">
        <v>75</v>
      </c>
      <c r="B74" s="18" t="s">
        <v>298</v>
      </c>
      <c r="C74" s="18" t="s">
        <v>11</v>
      </c>
      <c r="D74" s="18" t="s">
        <v>37</v>
      </c>
      <c r="E74" s="18" t="s">
        <v>125</v>
      </c>
      <c r="F74" s="18" t="s">
        <v>348</v>
      </c>
      <c r="G74" s="18" t="s">
        <v>115</v>
      </c>
      <c r="H74" s="18" t="s">
        <v>236</v>
      </c>
      <c r="I74" s="18" t="s">
        <v>134</v>
      </c>
      <c r="J74" s="19" t="s">
        <v>347</v>
      </c>
      <c r="K74" s="32">
        <v>72.400000000000006</v>
      </c>
      <c r="L74" s="32">
        <v>72.400000000000006</v>
      </c>
      <c r="M74" s="33">
        <v>72.3</v>
      </c>
      <c r="N74" s="27">
        <f t="shared" si="2"/>
        <v>99.861878453038671</v>
      </c>
    </row>
    <row r="75" spans="1:16" s="1" customFormat="1" ht="36" customHeight="1" x14ac:dyDescent="0.35">
      <c r="A75" s="15" t="s">
        <v>83</v>
      </c>
      <c r="B75" s="15" t="s">
        <v>114</v>
      </c>
      <c r="C75" s="15" t="s">
        <v>128</v>
      </c>
      <c r="D75" s="15" t="s">
        <v>37</v>
      </c>
      <c r="E75" s="15" t="s">
        <v>125</v>
      </c>
      <c r="F75" s="15" t="s">
        <v>25</v>
      </c>
      <c r="G75" s="15" t="s">
        <v>115</v>
      </c>
      <c r="H75" s="15" t="s">
        <v>236</v>
      </c>
      <c r="I75" s="15" t="s">
        <v>134</v>
      </c>
      <c r="J75" s="17" t="s">
        <v>205</v>
      </c>
      <c r="K75" s="27">
        <f>K76+K77+K78</f>
        <v>2136.6999999999998</v>
      </c>
      <c r="L75" s="27">
        <f>L76+L77+L78</f>
        <v>2136.6999999999998</v>
      </c>
      <c r="M75" s="27">
        <f t="shared" ref="M75" si="26">M76+M77+M78</f>
        <v>2148.1999999999998</v>
      </c>
      <c r="N75" s="27">
        <f t="shared" si="2"/>
        <v>100.53821313240043</v>
      </c>
      <c r="O75" s="6"/>
      <c r="P75" s="6"/>
    </row>
    <row r="76" spans="1:16" s="1" customFormat="1" ht="30.75" x14ac:dyDescent="0.35">
      <c r="A76" s="15" t="s">
        <v>90</v>
      </c>
      <c r="B76" s="15" t="s">
        <v>40</v>
      </c>
      <c r="C76" s="15" t="s">
        <v>128</v>
      </c>
      <c r="D76" s="15" t="s">
        <v>37</v>
      </c>
      <c r="E76" s="15" t="s">
        <v>125</v>
      </c>
      <c r="F76" s="15" t="s">
        <v>19</v>
      </c>
      <c r="G76" s="15" t="s">
        <v>127</v>
      </c>
      <c r="H76" s="15" t="s">
        <v>236</v>
      </c>
      <c r="I76" s="15" t="s">
        <v>134</v>
      </c>
      <c r="J76" s="17" t="s">
        <v>152</v>
      </c>
      <c r="K76" s="16">
        <v>2091.4</v>
      </c>
      <c r="L76" s="16">
        <v>2091.4</v>
      </c>
      <c r="M76" s="16">
        <v>2102.9</v>
      </c>
      <c r="N76" s="27">
        <f t="shared" si="2"/>
        <v>100.54987089987569</v>
      </c>
      <c r="O76" s="6"/>
      <c r="P76" s="6"/>
    </row>
    <row r="77" spans="1:16" s="1" customFormat="1" ht="30.75" x14ac:dyDescent="0.35">
      <c r="A77" s="15" t="s">
        <v>81</v>
      </c>
      <c r="B77" s="15" t="s">
        <v>340</v>
      </c>
      <c r="C77" s="15" t="s">
        <v>11</v>
      </c>
      <c r="D77" s="15" t="s">
        <v>37</v>
      </c>
      <c r="E77" s="15" t="s">
        <v>125</v>
      </c>
      <c r="F77" s="15" t="s">
        <v>19</v>
      </c>
      <c r="G77" s="15" t="s">
        <v>8</v>
      </c>
      <c r="H77" s="15" t="s">
        <v>236</v>
      </c>
      <c r="I77" s="15" t="s">
        <v>134</v>
      </c>
      <c r="J77" s="17" t="s">
        <v>152</v>
      </c>
      <c r="K77" s="16">
        <v>29.1</v>
      </c>
      <c r="L77" s="16">
        <v>29.1</v>
      </c>
      <c r="M77" s="16">
        <v>29.1</v>
      </c>
      <c r="N77" s="27">
        <f t="shared" si="2"/>
        <v>100</v>
      </c>
      <c r="O77" s="6"/>
      <c r="P77" s="6"/>
    </row>
    <row r="78" spans="1:16" s="1" customFormat="1" ht="30.75" x14ac:dyDescent="0.35">
      <c r="A78" s="15" t="s">
        <v>91</v>
      </c>
      <c r="B78" s="15" t="s">
        <v>298</v>
      </c>
      <c r="C78" s="15" t="s">
        <v>11</v>
      </c>
      <c r="D78" s="15" t="s">
        <v>37</v>
      </c>
      <c r="E78" s="15" t="s">
        <v>125</v>
      </c>
      <c r="F78" s="15" t="s">
        <v>19</v>
      </c>
      <c r="G78" s="15" t="s">
        <v>8</v>
      </c>
      <c r="H78" s="15" t="s">
        <v>236</v>
      </c>
      <c r="I78" s="15" t="s">
        <v>134</v>
      </c>
      <c r="J78" s="17" t="s">
        <v>152</v>
      </c>
      <c r="K78" s="16">
        <v>16.2</v>
      </c>
      <c r="L78" s="16">
        <v>16.2</v>
      </c>
      <c r="M78" s="16">
        <v>16.2</v>
      </c>
      <c r="N78" s="27">
        <f t="shared" ref="N78:N145" si="27">M78/L78*100</f>
        <v>100</v>
      </c>
      <c r="O78" s="6"/>
      <c r="P78" s="6"/>
    </row>
    <row r="79" spans="1:16" s="1" customFormat="1" ht="33.75" customHeight="1" x14ac:dyDescent="0.35">
      <c r="A79" s="15" t="s">
        <v>93</v>
      </c>
      <c r="B79" s="15" t="s">
        <v>40</v>
      </c>
      <c r="C79" s="15" t="s">
        <v>128</v>
      </c>
      <c r="D79" s="15" t="s">
        <v>122</v>
      </c>
      <c r="E79" s="15" t="s">
        <v>115</v>
      </c>
      <c r="F79" s="15" t="s">
        <v>114</v>
      </c>
      <c r="G79" s="15" t="s">
        <v>115</v>
      </c>
      <c r="H79" s="15" t="s">
        <v>236</v>
      </c>
      <c r="I79" s="15" t="s">
        <v>114</v>
      </c>
      <c r="J79" s="17" t="s">
        <v>186</v>
      </c>
      <c r="K79" s="27">
        <f>K80+K84+K82</f>
        <v>30972.6</v>
      </c>
      <c r="L79" s="27">
        <f>L80+L84+L82</f>
        <v>30972.6</v>
      </c>
      <c r="M79" s="27">
        <f t="shared" ref="M79" si="28">M80+M84+M82</f>
        <v>30696.6</v>
      </c>
      <c r="N79" s="27">
        <f t="shared" si="27"/>
        <v>99.108889792913729</v>
      </c>
      <c r="O79" s="6"/>
      <c r="P79" s="6"/>
    </row>
    <row r="80" spans="1:16" s="1" customFormat="1" ht="33.75" customHeight="1" x14ac:dyDescent="0.35">
      <c r="A80" s="15" t="s">
        <v>87</v>
      </c>
      <c r="B80" s="15" t="s">
        <v>40</v>
      </c>
      <c r="C80" s="15" t="s">
        <v>128</v>
      </c>
      <c r="D80" s="15" t="s">
        <v>122</v>
      </c>
      <c r="E80" s="15" t="s">
        <v>131</v>
      </c>
      <c r="F80" s="15" t="s">
        <v>114</v>
      </c>
      <c r="G80" s="15" t="s">
        <v>115</v>
      </c>
      <c r="H80" s="15" t="s">
        <v>236</v>
      </c>
      <c r="I80" s="15" t="s">
        <v>138</v>
      </c>
      <c r="J80" s="17" t="s">
        <v>246</v>
      </c>
      <c r="K80" s="16">
        <f>K81</f>
        <v>29000</v>
      </c>
      <c r="L80" s="16">
        <f>L81</f>
        <v>29000</v>
      </c>
      <c r="M80" s="16">
        <f>M81</f>
        <v>28741.4</v>
      </c>
      <c r="N80" s="27">
        <f t="shared" si="27"/>
        <v>99.108275862068979</v>
      </c>
      <c r="O80" s="6"/>
      <c r="P80" s="6"/>
    </row>
    <row r="81" spans="1:16" s="1" customFormat="1" ht="32.25" customHeight="1" x14ac:dyDescent="0.35">
      <c r="A81" s="15" t="s">
        <v>257</v>
      </c>
      <c r="B81" s="15" t="s">
        <v>40</v>
      </c>
      <c r="C81" s="15" t="s">
        <v>128</v>
      </c>
      <c r="D81" s="15" t="s">
        <v>122</v>
      </c>
      <c r="E81" s="15" t="s">
        <v>131</v>
      </c>
      <c r="F81" s="15" t="s">
        <v>144</v>
      </c>
      <c r="G81" s="15" t="s">
        <v>127</v>
      </c>
      <c r="H81" s="15" t="s">
        <v>236</v>
      </c>
      <c r="I81" s="15" t="s">
        <v>138</v>
      </c>
      <c r="J81" s="17" t="s">
        <v>0</v>
      </c>
      <c r="K81" s="16">
        <v>29000</v>
      </c>
      <c r="L81" s="16">
        <v>29000</v>
      </c>
      <c r="M81" s="16">
        <v>28741.4</v>
      </c>
      <c r="N81" s="27">
        <f t="shared" si="27"/>
        <v>99.108275862068979</v>
      </c>
      <c r="O81" s="6"/>
      <c r="P81" s="6"/>
    </row>
    <row r="82" spans="1:16" s="1" customFormat="1" ht="123" x14ac:dyDescent="0.35">
      <c r="A82" s="15" t="s">
        <v>258</v>
      </c>
      <c r="B82" s="15" t="s">
        <v>40</v>
      </c>
      <c r="C82" s="15" t="s">
        <v>128</v>
      </c>
      <c r="D82" s="15" t="s">
        <v>122</v>
      </c>
      <c r="E82" s="15" t="s">
        <v>125</v>
      </c>
      <c r="F82" s="15" t="s">
        <v>114</v>
      </c>
      <c r="G82" s="15" t="s">
        <v>115</v>
      </c>
      <c r="H82" s="15" t="s">
        <v>236</v>
      </c>
      <c r="I82" s="15" t="s">
        <v>138</v>
      </c>
      <c r="J82" s="17" t="s">
        <v>189</v>
      </c>
      <c r="K82" s="16">
        <f>K83</f>
        <v>992.6</v>
      </c>
      <c r="L82" s="16">
        <f>L83</f>
        <v>992.6</v>
      </c>
      <c r="M82" s="16">
        <f t="shared" ref="M82" si="29">M83</f>
        <v>992.6</v>
      </c>
      <c r="N82" s="27">
        <f t="shared" si="27"/>
        <v>100</v>
      </c>
      <c r="O82" s="6"/>
      <c r="P82" s="6"/>
    </row>
    <row r="83" spans="1:16" s="1" customFormat="1" ht="132" customHeight="1" x14ac:dyDescent="0.35">
      <c r="A83" s="15" t="s">
        <v>259</v>
      </c>
      <c r="B83" s="15" t="s">
        <v>40</v>
      </c>
      <c r="C83" s="15" t="s">
        <v>128</v>
      </c>
      <c r="D83" s="15" t="s">
        <v>122</v>
      </c>
      <c r="E83" s="15" t="s">
        <v>125</v>
      </c>
      <c r="F83" s="15" t="s">
        <v>95</v>
      </c>
      <c r="G83" s="15" t="s">
        <v>127</v>
      </c>
      <c r="H83" s="15" t="s">
        <v>236</v>
      </c>
      <c r="I83" s="15" t="s">
        <v>138</v>
      </c>
      <c r="J83" s="17" t="s">
        <v>212</v>
      </c>
      <c r="K83" s="16">
        <v>992.6</v>
      </c>
      <c r="L83" s="16">
        <v>992.6</v>
      </c>
      <c r="M83" s="16">
        <v>992.6</v>
      </c>
      <c r="N83" s="27">
        <f t="shared" si="27"/>
        <v>100</v>
      </c>
      <c r="O83" s="6"/>
      <c r="P83" s="6"/>
    </row>
    <row r="84" spans="1:16" s="1" customFormat="1" ht="61.5" x14ac:dyDescent="0.35">
      <c r="A84" s="15" t="s">
        <v>260</v>
      </c>
      <c r="B84" s="15" t="s">
        <v>40</v>
      </c>
      <c r="C84" s="15" t="s">
        <v>128</v>
      </c>
      <c r="D84" s="15" t="s">
        <v>122</v>
      </c>
      <c r="E84" s="15" t="s">
        <v>130</v>
      </c>
      <c r="F84" s="15" t="s">
        <v>114</v>
      </c>
      <c r="G84" s="15" t="s">
        <v>115</v>
      </c>
      <c r="H84" s="15" t="s">
        <v>236</v>
      </c>
      <c r="I84" s="15" t="s">
        <v>18</v>
      </c>
      <c r="J84" s="17" t="s">
        <v>228</v>
      </c>
      <c r="K84" s="27">
        <f>K85+K87</f>
        <v>980</v>
      </c>
      <c r="L84" s="27">
        <f>L85+L87</f>
        <v>980</v>
      </c>
      <c r="M84" s="27">
        <f>M85+M87</f>
        <v>962.6</v>
      </c>
      <c r="N84" s="27">
        <f t="shared" si="27"/>
        <v>98.224489795918373</v>
      </c>
      <c r="O84" s="6"/>
      <c r="P84" s="6"/>
    </row>
    <row r="85" spans="1:16" s="1" customFormat="1" ht="61.5" x14ac:dyDescent="0.35">
      <c r="A85" s="15" t="s">
        <v>261</v>
      </c>
      <c r="B85" s="15" t="s">
        <v>40</v>
      </c>
      <c r="C85" s="15" t="s">
        <v>128</v>
      </c>
      <c r="D85" s="15" t="s">
        <v>122</v>
      </c>
      <c r="E85" s="15" t="s">
        <v>130</v>
      </c>
      <c r="F85" s="15" t="s">
        <v>119</v>
      </c>
      <c r="G85" s="15" t="s">
        <v>115</v>
      </c>
      <c r="H85" s="15" t="s">
        <v>236</v>
      </c>
      <c r="I85" s="15" t="s">
        <v>18</v>
      </c>
      <c r="J85" s="17" t="s">
        <v>198</v>
      </c>
      <c r="K85" s="27">
        <f>K86</f>
        <v>450</v>
      </c>
      <c r="L85" s="27">
        <f>L86</f>
        <v>450</v>
      </c>
      <c r="M85" s="27">
        <f>M86</f>
        <v>443.1</v>
      </c>
      <c r="N85" s="27">
        <f t="shared" si="27"/>
        <v>98.466666666666669</v>
      </c>
      <c r="O85" s="6"/>
      <c r="P85" s="6"/>
    </row>
    <row r="86" spans="1:16" s="1" customFormat="1" ht="92.25" x14ac:dyDescent="0.35">
      <c r="A86" s="15" t="s">
        <v>262</v>
      </c>
      <c r="B86" s="15" t="s">
        <v>40</v>
      </c>
      <c r="C86" s="15" t="s">
        <v>128</v>
      </c>
      <c r="D86" s="15" t="s">
        <v>122</v>
      </c>
      <c r="E86" s="15" t="s">
        <v>130</v>
      </c>
      <c r="F86" s="15" t="s">
        <v>145</v>
      </c>
      <c r="G86" s="15" t="s">
        <v>127</v>
      </c>
      <c r="H86" s="15" t="s">
        <v>236</v>
      </c>
      <c r="I86" s="15" t="s">
        <v>18</v>
      </c>
      <c r="J86" s="17" t="s">
        <v>242</v>
      </c>
      <c r="K86" s="16">
        <v>450</v>
      </c>
      <c r="L86" s="16">
        <v>450</v>
      </c>
      <c r="M86" s="16">
        <v>443.1</v>
      </c>
      <c r="N86" s="27">
        <f t="shared" si="27"/>
        <v>98.466666666666669</v>
      </c>
      <c r="O86" s="6"/>
      <c r="P86" s="6"/>
    </row>
    <row r="87" spans="1:16" s="1" customFormat="1" ht="70.5" customHeight="1" x14ac:dyDescent="0.35">
      <c r="A87" s="15" t="s">
        <v>263</v>
      </c>
      <c r="B87" s="15" t="s">
        <v>40</v>
      </c>
      <c r="C87" s="15" t="s">
        <v>128</v>
      </c>
      <c r="D87" s="15" t="s">
        <v>122</v>
      </c>
      <c r="E87" s="15" t="s">
        <v>130</v>
      </c>
      <c r="F87" s="15" t="s">
        <v>126</v>
      </c>
      <c r="G87" s="15" t="s">
        <v>115</v>
      </c>
      <c r="H87" s="15" t="s">
        <v>236</v>
      </c>
      <c r="I87" s="15" t="s">
        <v>18</v>
      </c>
      <c r="J87" s="17" t="s">
        <v>216</v>
      </c>
      <c r="K87" s="27">
        <f>K88</f>
        <v>530</v>
      </c>
      <c r="L87" s="27">
        <f>L88</f>
        <v>530</v>
      </c>
      <c r="M87" s="27">
        <f>M88</f>
        <v>519.5</v>
      </c>
      <c r="N87" s="27">
        <f t="shared" si="27"/>
        <v>98.018867924528294</v>
      </c>
      <c r="O87" s="6"/>
      <c r="P87" s="6"/>
    </row>
    <row r="88" spans="1:16" s="1" customFormat="1" ht="97.5" customHeight="1" x14ac:dyDescent="0.35">
      <c r="A88" s="15" t="s">
        <v>264</v>
      </c>
      <c r="B88" s="15" t="s">
        <v>40</v>
      </c>
      <c r="C88" s="15" t="s">
        <v>128</v>
      </c>
      <c r="D88" s="15" t="s">
        <v>122</v>
      </c>
      <c r="E88" s="15" t="s">
        <v>130</v>
      </c>
      <c r="F88" s="15" t="s">
        <v>146</v>
      </c>
      <c r="G88" s="15" t="s">
        <v>127</v>
      </c>
      <c r="H88" s="15" t="s">
        <v>236</v>
      </c>
      <c r="I88" s="15" t="s">
        <v>18</v>
      </c>
      <c r="J88" s="17" t="s">
        <v>215</v>
      </c>
      <c r="K88" s="16">
        <v>530</v>
      </c>
      <c r="L88" s="16">
        <v>530</v>
      </c>
      <c r="M88" s="16">
        <v>519.5</v>
      </c>
      <c r="N88" s="27">
        <f t="shared" si="27"/>
        <v>98.018867924528294</v>
      </c>
      <c r="O88" s="6"/>
      <c r="P88" s="6"/>
    </row>
    <row r="89" spans="1:16" s="1" customFormat="1" ht="37.5" customHeight="1" x14ac:dyDescent="0.35">
      <c r="A89" s="15" t="s">
        <v>265</v>
      </c>
      <c r="B89" s="15" t="s">
        <v>114</v>
      </c>
      <c r="C89" s="15" t="s">
        <v>128</v>
      </c>
      <c r="D89" s="15" t="s">
        <v>118</v>
      </c>
      <c r="E89" s="15" t="s">
        <v>115</v>
      </c>
      <c r="F89" s="15" t="s">
        <v>114</v>
      </c>
      <c r="G89" s="15" t="s">
        <v>115</v>
      </c>
      <c r="H89" s="15" t="s">
        <v>236</v>
      </c>
      <c r="I89" s="15" t="s">
        <v>114</v>
      </c>
      <c r="J89" s="17" t="s">
        <v>175</v>
      </c>
      <c r="K89" s="16">
        <f>K90</f>
        <v>51.3</v>
      </c>
      <c r="L89" s="16">
        <f>L90</f>
        <v>51.3</v>
      </c>
      <c r="M89" s="16">
        <f t="shared" ref="M89" si="30">M90</f>
        <v>49.9</v>
      </c>
      <c r="N89" s="27">
        <f t="shared" si="27"/>
        <v>97.270955165692001</v>
      </c>
      <c r="O89" s="6"/>
      <c r="P89" s="6"/>
    </row>
    <row r="90" spans="1:16" s="1" customFormat="1" ht="69.75" customHeight="1" x14ac:dyDescent="0.35">
      <c r="A90" s="15" t="s">
        <v>266</v>
      </c>
      <c r="B90" s="15" t="s">
        <v>114</v>
      </c>
      <c r="C90" s="15" t="s">
        <v>128</v>
      </c>
      <c r="D90" s="15" t="s">
        <v>118</v>
      </c>
      <c r="E90" s="15" t="s">
        <v>125</v>
      </c>
      <c r="F90" s="15" t="s">
        <v>114</v>
      </c>
      <c r="G90" s="15" t="s">
        <v>115</v>
      </c>
      <c r="H90" s="15" t="s">
        <v>236</v>
      </c>
      <c r="I90" s="15" t="s">
        <v>139</v>
      </c>
      <c r="J90" s="17" t="s">
        <v>1</v>
      </c>
      <c r="K90" s="16">
        <f>K91</f>
        <v>51.3</v>
      </c>
      <c r="L90" s="16">
        <f>L91</f>
        <v>51.3</v>
      </c>
      <c r="M90" s="16">
        <f>M91</f>
        <v>49.9</v>
      </c>
      <c r="N90" s="27">
        <f t="shared" si="27"/>
        <v>97.270955165692001</v>
      </c>
      <c r="O90" s="6"/>
      <c r="P90" s="6"/>
    </row>
    <row r="91" spans="1:16" s="1" customFormat="1" ht="68.25" customHeight="1" x14ac:dyDescent="0.35">
      <c r="A91" s="15" t="s">
        <v>267</v>
      </c>
      <c r="B91" s="15" t="s">
        <v>40</v>
      </c>
      <c r="C91" s="15" t="s">
        <v>128</v>
      </c>
      <c r="D91" s="15" t="s">
        <v>118</v>
      </c>
      <c r="E91" s="15" t="s">
        <v>125</v>
      </c>
      <c r="F91" s="15" t="s">
        <v>144</v>
      </c>
      <c r="G91" s="15" t="s">
        <v>127</v>
      </c>
      <c r="H91" s="15" t="s">
        <v>236</v>
      </c>
      <c r="I91" s="15" t="s">
        <v>139</v>
      </c>
      <c r="J91" s="17" t="s">
        <v>168</v>
      </c>
      <c r="K91" s="16">
        <v>51.3</v>
      </c>
      <c r="L91" s="16">
        <v>51.3</v>
      </c>
      <c r="M91" s="16">
        <v>49.9</v>
      </c>
      <c r="N91" s="27">
        <f t="shared" si="27"/>
        <v>97.270955165692001</v>
      </c>
      <c r="O91" s="6"/>
      <c r="P91" s="6"/>
    </row>
    <row r="92" spans="1:16" s="1" customFormat="1" ht="39" customHeight="1" x14ac:dyDescent="0.35">
      <c r="A92" s="15" t="s">
        <v>88</v>
      </c>
      <c r="B92" s="15" t="s">
        <v>114</v>
      </c>
      <c r="C92" s="15" t="s">
        <v>128</v>
      </c>
      <c r="D92" s="15" t="s">
        <v>120</v>
      </c>
      <c r="E92" s="15" t="s">
        <v>115</v>
      </c>
      <c r="F92" s="15" t="s">
        <v>114</v>
      </c>
      <c r="G92" s="15" t="s">
        <v>115</v>
      </c>
      <c r="H92" s="15" t="s">
        <v>236</v>
      </c>
      <c r="I92" s="15" t="s">
        <v>114</v>
      </c>
      <c r="J92" s="17" t="s">
        <v>174</v>
      </c>
      <c r="K92" s="16">
        <f>K93+K96+K99+K105+K107+K109+K111+K113+K116+K118+K124+K129+K103+K101</f>
        <v>1402.1</v>
      </c>
      <c r="L92" s="16">
        <f t="shared" ref="L92" si="31">L93+L96+L99+L105+L107+L109+L111+L113+L116+L118+L124+L129+L103+L101</f>
        <v>1402.1</v>
      </c>
      <c r="M92" s="16">
        <f>M93+M96+M99+M105+M107+M109+M111+M113+M116+M118+M124+M129+M103+M101</f>
        <v>1435.3</v>
      </c>
      <c r="N92" s="27">
        <f t="shared" si="27"/>
        <v>102.36787675629412</v>
      </c>
      <c r="O92" s="12"/>
      <c r="P92" s="6"/>
    </row>
    <row r="93" spans="1:16" s="1" customFormat="1" ht="123" x14ac:dyDescent="0.35">
      <c r="A93" s="15" t="s">
        <v>100</v>
      </c>
      <c r="B93" s="15" t="s">
        <v>10</v>
      </c>
      <c r="C93" s="15" t="s">
        <v>11</v>
      </c>
      <c r="D93" s="15" t="s">
        <v>120</v>
      </c>
      <c r="E93" s="15" t="s">
        <v>9</v>
      </c>
      <c r="F93" s="15" t="s">
        <v>10</v>
      </c>
      <c r="G93" s="15" t="s">
        <v>115</v>
      </c>
      <c r="H93" s="15" t="s">
        <v>236</v>
      </c>
      <c r="I93" s="30">
        <v>140</v>
      </c>
      <c r="J93" s="17" t="s">
        <v>272</v>
      </c>
      <c r="K93" s="16">
        <f>K94+K95</f>
        <v>3.8</v>
      </c>
      <c r="L93" s="16">
        <f>L94+L95</f>
        <v>3.8</v>
      </c>
      <c r="M93" s="16">
        <f t="shared" ref="M93" si="32">M94+M95</f>
        <v>3.8</v>
      </c>
      <c r="N93" s="27">
        <f t="shared" si="27"/>
        <v>100</v>
      </c>
      <c r="O93" s="12"/>
      <c r="P93" s="6"/>
    </row>
    <row r="94" spans="1:16" s="1" customFormat="1" ht="128.25" customHeight="1" x14ac:dyDescent="0.35">
      <c r="A94" s="15" t="s">
        <v>268</v>
      </c>
      <c r="B94" s="15" t="s">
        <v>273</v>
      </c>
      <c r="C94" s="15" t="s">
        <v>11</v>
      </c>
      <c r="D94" s="15" t="s">
        <v>120</v>
      </c>
      <c r="E94" s="15" t="s">
        <v>9</v>
      </c>
      <c r="F94" s="15" t="s">
        <v>95</v>
      </c>
      <c r="G94" s="15" t="s">
        <v>9</v>
      </c>
      <c r="H94" s="15" t="s">
        <v>236</v>
      </c>
      <c r="I94" s="30">
        <v>140</v>
      </c>
      <c r="J94" s="31" t="s">
        <v>272</v>
      </c>
      <c r="K94" s="16">
        <v>2.4</v>
      </c>
      <c r="L94" s="16">
        <v>2.4</v>
      </c>
      <c r="M94" s="16">
        <v>2.4</v>
      </c>
      <c r="N94" s="27">
        <f t="shared" si="27"/>
        <v>100</v>
      </c>
      <c r="O94" s="12"/>
      <c r="P94" s="6"/>
    </row>
    <row r="95" spans="1:16" s="1" customFormat="1" ht="128.25" customHeight="1" x14ac:dyDescent="0.35">
      <c r="A95" s="15" t="s">
        <v>269</v>
      </c>
      <c r="B95" s="15" t="s">
        <v>349</v>
      </c>
      <c r="C95" s="15" t="s">
        <v>11</v>
      </c>
      <c r="D95" s="15" t="s">
        <v>120</v>
      </c>
      <c r="E95" s="15" t="s">
        <v>9</v>
      </c>
      <c r="F95" s="15" t="s">
        <v>95</v>
      </c>
      <c r="G95" s="15" t="s">
        <v>9</v>
      </c>
      <c r="H95" s="15" t="s">
        <v>236</v>
      </c>
      <c r="I95" s="30">
        <v>140</v>
      </c>
      <c r="J95" s="31" t="s">
        <v>272</v>
      </c>
      <c r="K95" s="16">
        <v>1.4</v>
      </c>
      <c r="L95" s="16">
        <v>1.4</v>
      </c>
      <c r="M95" s="16">
        <v>1.4</v>
      </c>
      <c r="N95" s="27">
        <f t="shared" si="27"/>
        <v>100</v>
      </c>
      <c r="O95" s="12"/>
      <c r="P95" s="6"/>
    </row>
    <row r="96" spans="1:16" s="1" customFormat="1" ht="123" x14ac:dyDescent="0.35">
      <c r="A96" s="15" t="s">
        <v>89</v>
      </c>
      <c r="B96" s="15" t="s">
        <v>10</v>
      </c>
      <c r="C96" s="15" t="s">
        <v>11</v>
      </c>
      <c r="D96" s="15" t="s">
        <v>120</v>
      </c>
      <c r="E96" s="15" t="s">
        <v>9</v>
      </c>
      <c r="F96" s="15" t="s">
        <v>346</v>
      </c>
      <c r="G96" s="15" t="s">
        <v>9</v>
      </c>
      <c r="H96" s="15" t="s">
        <v>236</v>
      </c>
      <c r="I96" s="30">
        <v>140</v>
      </c>
      <c r="J96" s="31" t="s">
        <v>350</v>
      </c>
      <c r="K96" s="16">
        <v>46.7</v>
      </c>
      <c r="L96" s="16">
        <v>46.7</v>
      </c>
      <c r="M96" s="16">
        <f t="shared" ref="M96" si="33">M97+M98</f>
        <v>49.7</v>
      </c>
      <c r="N96" s="27">
        <f t="shared" si="27"/>
        <v>106.42398286937902</v>
      </c>
      <c r="O96" s="12"/>
      <c r="P96" s="6"/>
    </row>
    <row r="97" spans="1:16" s="1" customFormat="1" ht="159" customHeight="1" x14ac:dyDescent="0.35">
      <c r="A97" s="15" t="s">
        <v>99</v>
      </c>
      <c r="B97" s="15" t="s">
        <v>273</v>
      </c>
      <c r="C97" s="15" t="s">
        <v>11</v>
      </c>
      <c r="D97" s="15" t="s">
        <v>120</v>
      </c>
      <c r="E97" s="15" t="s">
        <v>9</v>
      </c>
      <c r="F97" s="15" t="s">
        <v>274</v>
      </c>
      <c r="G97" s="15" t="s">
        <v>9</v>
      </c>
      <c r="H97" s="15" t="s">
        <v>236</v>
      </c>
      <c r="I97" s="30">
        <v>140</v>
      </c>
      <c r="J97" s="31" t="s">
        <v>275</v>
      </c>
      <c r="K97" s="16">
        <v>0</v>
      </c>
      <c r="L97" s="16">
        <v>0</v>
      </c>
      <c r="M97" s="16">
        <v>2.5</v>
      </c>
      <c r="N97" s="27">
        <v>0</v>
      </c>
      <c r="O97" s="12"/>
      <c r="P97" s="6"/>
    </row>
    <row r="98" spans="1:16" s="1" customFormat="1" ht="159" customHeight="1" x14ac:dyDescent="0.35">
      <c r="A98" s="15" t="s">
        <v>82</v>
      </c>
      <c r="B98" s="15" t="s">
        <v>349</v>
      </c>
      <c r="C98" s="15" t="s">
        <v>11</v>
      </c>
      <c r="D98" s="15" t="s">
        <v>120</v>
      </c>
      <c r="E98" s="15" t="s">
        <v>9</v>
      </c>
      <c r="F98" s="15" t="s">
        <v>274</v>
      </c>
      <c r="G98" s="15" t="s">
        <v>9</v>
      </c>
      <c r="H98" s="15" t="s">
        <v>236</v>
      </c>
      <c r="I98" s="30">
        <v>140</v>
      </c>
      <c r="J98" s="31" t="s">
        <v>275</v>
      </c>
      <c r="K98" s="16">
        <v>46.7</v>
      </c>
      <c r="L98" s="16">
        <v>46.7</v>
      </c>
      <c r="M98" s="16">
        <v>47.2</v>
      </c>
      <c r="N98" s="27">
        <f t="shared" si="27"/>
        <v>101.07066381156318</v>
      </c>
      <c r="O98" s="12"/>
      <c r="P98" s="6"/>
    </row>
    <row r="99" spans="1:16" s="1" customFormat="1" ht="100.5" customHeight="1" x14ac:dyDescent="0.35">
      <c r="A99" s="15" t="s">
        <v>270</v>
      </c>
      <c r="B99" s="15" t="s">
        <v>10</v>
      </c>
      <c r="C99" s="15" t="s">
        <v>11</v>
      </c>
      <c r="D99" s="15" t="s">
        <v>120</v>
      </c>
      <c r="E99" s="15" t="s">
        <v>9</v>
      </c>
      <c r="F99" s="15" t="s">
        <v>353</v>
      </c>
      <c r="G99" s="15" t="s">
        <v>9</v>
      </c>
      <c r="H99" s="15" t="s">
        <v>236</v>
      </c>
      <c r="I99" s="30">
        <v>140</v>
      </c>
      <c r="J99" s="31" t="s">
        <v>354</v>
      </c>
      <c r="K99" s="16">
        <f>K100</f>
        <v>0.3</v>
      </c>
      <c r="L99" s="16">
        <f>L100</f>
        <v>0.3</v>
      </c>
      <c r="M99" s="16">
        <f t="shared" ref="M99" si="34">M100</f>
        <v>0.3</v>
      </c>
      <c r="N99" s="27">
        <f t="shared" si="27"/>
        <v>100</v>
      </c>
      <c r="O99" s="12"/>
      <c r="P99" s="6"/>
    </row>
    <row r="100" spans="1:16" s="1" customFormat="1" ht="130.5" customHeight="1" x14ac:dyDescent="0.35">
      <c r="A100" s="15" t="s">
        <v>271</v>
      </c>
      <c r="B100" s="15" t="s">
        <v>349</v>
      </c>
      <c r="C100" s="15" t="s">
        <v>11</v>
      </c>
      <c r="D100" s="15" t="s">
        <v>120</v>
      </c>
      <c r="E100" s="15" t="s">
        <v>9</v>
      </c>
      <c r="F100" s="15" t="s">
        <v>351</v>
      </c>
      <c r="G100" s="15" t="s">
        <v>9</v>
      </c>
      <c r="H100" s="15" t="s">
        <v>236</v>
      </c>
      <c r="I100" s="30">
        <v>140</v>
      </c>
      <c r="J100" s="31" t="s">
        <v>352</v>
      </c>
      <c r="K100" s="16">
        <v>0.3</v>
      </c>
      <c r="L100" s="16">
        <v>0.3</v>
      </c>
      <c r="M100" s="16">
        <v>0.3</v>
      </c>
      <c r="N100" s="27">
        <f t="shared" si="27"/>
        <v>100</v>
      </c>
      <c r="O100" s="12"/>
      <c r="P100" s="6"/>
    </row>
    <row r="101" spans="1:16" s="1" customFormat="1" ht="105.75" customHeight="1" x14ac:dyDescent="0.35">
      <c r="A101" s="15" t="s">
        <v>73</v>
      </c>
      <c r="B101" s="15" t="s">
        <v>10</v>
      </c>
      <c r="C101" s="15" t="s">
        <v>11</v>
      </c>
      <c r="D101" s="15" t="s">
        <v>120</v>
      </c>
      <c r="E101" s="15" t="s">
        <v>9</v>
      </c>
      <c r="F101" s="15" t="s">
        <v>410</v>
      </c>
      <c r="G101" s="15" t="s">
        <v>9</v>
      </c>
      <c r="H101" s="15" t="s">
        <v>236</v>
      </c>
      <c r="I101" s="30">
        <v>140</v>
      </c>
      <c r="J101" s="31" t="s">
        <v>411</v>
      </c>
      <c r="K101" s="16">
        <f>K102</f>
        <v>20</v>
      </c>
      <c r="L101" s="16">
        <f>L102</f>
        <v>20</v>
      </c>
      <c r="M101" s="16">
        <f t="shared" ref="M101" si="35">M102</f>
        <v>25</v>
      </c>
      <c r="N101" s="27">
        <f t="shared" si="27"/>
        <v>125</v>
      </c>
      <c r="O101" s="12"/>
      <c r="P101" s="6"/>
    </row>
    <row r="102" spans="1:16" s="1" customFormat="1" ht="110.25" customHeight="1" x14ac:dyDescent="0.35">
      <c r="A102" s="15" t="s">
        <v>23</v>
      </c>
      <c r="B102" s="15" t="s">
        <v>40</v>
      </c>
      <c r="C102" s="15" t="s">
        <v>11</v>
      </c>
      <c r="D102" s="15" t="s">
        <v>120</v>
      </c>
      <c r="E102" s="15" t="s">
        <v>9</v>
      </c>
      <c r="F102" s="15" t="s">
        <v>410</v>
      </c>
      <c r="G102" s="15" t="s">
        <v>9</v>
      </c>
      <c r="H102" s="15" t="s">
        <v>236</v>
      </c>
      <c r="I102" s="30">
        <v>140</v>
      </c>
      <c r="J102" s="31" t="s">
        <v>411</v>
      </c>
      <c r="K102" s="16">
        <v>20</v>
      </c>
      <c r="L102" s="16">
        <v>20</v>
      </c>
      <c r="M102" s="16">
        <v>25</v>
      </c>
      <c r="N102" s="27">
        <f t="shared" si="27"/>
        <v>125</v>
      </c>
      <c r="O102" s="12"/>
      <c r="P102" s="6"/>
    </row>
    <row r="103" spans="1:16" s="1" customFormat="1" ht="127.5" customHeight="1" x14ac:dyDescent="0.35">
      <c r="A103" s="15" t="s">
        <v>85</v>
      </c>
      <c r="B103" s="15" t="s">
        <v>10</v>
      </c>
      <c r="C103" s="15" t="s">
        <v>11</v>
      </c>
      <c r="D103" s="15" t="s">
        <v>120</v>
      </c>
      <c r="E103" s="15" t="s">
        <v>9</v>
      </c>
      <c r="F103" s="15" t="s">
        <v>10</v>
      </c>
      <c r="G103" s="15" t="s">
        <v>9</v>
      </c>
      <c r="H103" s="15" t="s">
        <v>236</v>
      </c>
      <c r="I103" s="30">
        <v>140</v>
      </c>
      <c r="J103" s="17" t="s">
        <v>277</v>
      </c>
      <c r="K103" s="16">
        <f>K104</f>
        <v>30</v>
      </c>
      <c r="L103" s="16">
        <f>L104</f>
        <v>30</v>
      </c>
      <c r="M103" s="16">
        <f>M104</f>
        <v>30</v>
      </c>
      <c r="N103" s="27">
        <f t="shared" si="27"/>
        <v>100</v>
      </c>
      <c r="O103" s="12"/>
      <c r="P103" s="6"/>
    </row>
    <row r="104" spans="1:16" s="1" customFormat="1" ht="127.5" customHeight="1" x14ac:dyDescent="0.35">
      <c r="A104" s="15" t="s">
        <v>303</v>
      </c>
      <c r="B104" s="15" t="s">
        <v>349</v>
      </c>
      <c r="C104" s="15" t="s">
        <v>11</v>
      </c>
      <c r="D104" s="15" t="s">
        <v>120</v>
      </c>
      <c r="E104" s="15" t="s">
        <v>9</v>
      </c>
      <c r="F104" s="15" t="s">
        <v>393</v>
      </c>
      <c r="G104" s="15" t="s">
        <v>9</v>
      </c>
      <c r="H104" s="15" t="s">
        <v>236</v>
      </c>
      <c r="I104" s="30">
        <v>140</v>
      </c>
      <c r="J104" s="17" t="s">
        <v>277</v>
      </c>
      <c r="K104" s="16">
        <v>30</v>
      </c>
      <c r="L104" s="16">
        <v>30</v>
      </c>
      <c r="M104" s="16">
        <v>30</v>
      </c>
      <c r="N104" s="27">
        <f t="shared" si="27"/>
        <v>100</v>
      </c>
      <c r="O104" s="12"/>
      <c r="P104" s="6"/>
    </row>
    <row r="105" spans="1:16" s="1" customFormat="1" ht="108.75" customHeight="1" x14ac:dyDescent="0.35">
      <c r="A105" s="15" t="s">
        <v>304</v>
      </c>
      <c r="B105" s="15" t="s">
        <v>10</v>
      </c>
      <c r="C105" s="15" t="s">
        <v>11</v>
      </c>
      <c r="D105" s="15" t="s">
        <v>120</v>
      </c>
      <c r="E105" s="15" t="s">
        <v>9</v>
      </c>
      <c r="F105" s="15" t="s">
        <v>139</v>
      </c>
      <c r="G105" s="15" t="s">
        <v>9</v>
      </c>
      <c r="H105" s="15" t="s">
        <v>236</v>
      </c>
      <c r="I105" s="30">
        <v>140</v>
      </c>
      <c r="J105" s="17" t="s">
        <v>357</v>
      </c>
      <c r="K105" s="16">
        <f>K106</f>
        <v>17.8</v>
      </c>
      <c r="L105" s="16">
        <f>L106</f>
        <v>17.8</v>
      </c>
      <c r="M105" s="16">
        <f t="shared" ref="M105" si="36">M106</f>
        <v>17.8</v>
      </c>
      <c r="N105" s="27">
        <f t="shared" si="27"/>
        <v>100</v>
      </c>
      <c r="O105" s="12"/>
      <c r="P105" s="6"/>
    </row>
    <row r="106" spans="1:16" s="1" customFormat="1" ht="135.75" customHeight="1" x14ac:dyDescent="0.35">
      <c r="A106" s="15" t="s">
        <v>305</v>
      </c>
      <c r="B106" s="15" t="s">
        <v>349</v>
      </c>
      <c r="C106" s="15" t="s">
        <v>11</v>
      </c>
      <c r="D106" s="15" t="s">
        <v>120</v>
      </c>
      <c r="E106" s="15" t="s">
        <v>9</v>
      </c>
      <c r="F106" s="15" t="s">
        <v>355</v>
      </c>
      <c r="G106" s="15" t="s">
        <v>9</v>
      </c>
      <c r="H106" s="15" t="s">
        <v>236</v>
      </c>
      <c r="I106" s="30">
        <v>140</v>
      </c>
      <c r="J106" s="17" t="s">
        <v>356</v>
      </c>
      <c r="K106" s="16">
        <v>17.8</v>
      </c>
      <c r="L106" s="16">
        <v>17.8</v>
      </c>
      <c r="M106" s="16">
        <v>17.8</v>
      </c>
      <c r="N106" s="27">
        <f t="shared" si="27"/>
        <v>100</v>
      </c>
      <c r="O106" s="12"/>
      <c r="P106" s="6"/>
    </row>
    <row r="107" spans="1:16" s="1" customFormat="1" ht="102.75" customHeight="1" x14ac:dyDescent="0.35">
      <c r="A107" s="15" t="s">
        <v>306</v>
      </c>
      <c r="B107" s="15" t="s">
        <v>10</v>
      </c>
      <c r="C107" s="15" t="s">
        <v>11</v>
      </c>
      <c r="D107" s="15" t="s">
        <v>120</v>
      </c>
      <c r="E107" s="15" t="s">
        <v>9</v>
      </c>
      <c r="F107" s="15" t="s">
        <v>252</v>
      </c>
      <c r="G107" s="15" t="s">
        <v>9</v>
      </c>
      <c r="H107" s="15" t="s">
        <v>236</v>
      </c>
      <c r="I107" s="30">
        <v>140</v>
      </c>
      <c r="J107" s="17" t="s">
        <v>358</v>
      </c>
      <c r="K107" s="16">
        <f>K108</f>
        <v>1.7</v>
      </c>
      <c r="L107" s="16">
        <f>L108</f>
        <v>1.7</v>
      </c>
      <c r="M107" s="16">
        <f t="shared" ref="M107" si="37">M108</f>
        <v>1.9</v>
      </c>
      <c r="N107" s="27">
        <f t="shared" si="27"/>
        <v>111.76470588235294</v>
      </c>
      <c r="O107" s="12"/>
      <c r="P107" s="6"/>
    </row>
    <row r="108" spans="1:16" s="1" customFormat="1" ht="157.5" customHeight="1" x14ac:dyDescent="0.35">
      <c r="A108" s="15" t="s">
        <v>307</v>
      </c>
      <c r="B108" s="15" t="s">
        <v>349</v>
      </c>
      <c r="C108" s="15" t="s">
        <v>11</v>
      </c>
      <c r="D108" s="15" t="s">
        <v>120</v>
      </c>
      <c r="E108" s="15" t="s">
        <v>9</v>
      </c>
      <c r="F108" s="15" t="s">
        <v>360</v>
      </c>
      <c r="G108" s="15" t="s">
        <v>9</v>
      </c>
      <c r="H108" s="15" t="s">
        <v>236</v>
      </c>
      <c r="I108" s="30">
        <v>140</v>
      </c>
      <c r="J108" s="17" t="s">
        <v>359</v>
      </c>
      <c r="K108" s="16">
        <v>1.7</v>
      </c>
      <c r="L108" s="16">
        <v>1.7</v>
      </c>
      <c r="M108" s="16">
        <v>1.9</v>
      </c>
      <c r="N108" s="27">
        <f t="shared" si="27"/>
        <v>111.76470588235294</v>
      </c>
      <c r="O108" s="12"/>
      <c r="P108" s="6"/>
    </row>
    <row r="109" spans="1:16" s="1" customFormat="1" ht="97.5" customHeight="1" x14ac:dyDescent="0.35">
      <c r="A109" s="15" t="s">
        <v>308</v>
      </c>
      <c r="B109" s="15" t="s">
        <v>10</v>
      </c>
      <c r="C109" s="15" t="s">
        <v>11</v>
      </c>
      <c r="D109" s="15" t="s">
        <v>120</v>
      </c>
      <c r="E109" s="15" t="s">
        <v>9</v>
      </c>
      <c r="F109" s="15" t="s">
        <v>364</v>
      </c>
      <c r="G109" s="15" t="s">
        <v>9</v>
      </c>
      <c r="H109" s="15" t="s">
        <v>236</v>
      </c>
      <c r="I109" s="30">
        <v>140</v>
      </c>
      <c r="J109" s="17" t="s">
        <v>361</v>
      </c>
      <c r="K109" s="16">
        <f>K110</f>
        <v>2</v>
      </c>
      <c r="L109" s="16">
        <f>L110</f>
        <v>2</v>
      </c>
      <c r="M109" s="16">
        <f t="shared" ref="M109" si="38">M110</f>
        <v>2</v>
      </c>
      <c r="N109" s="27">
        <f t="shared" si="27"/>
        <v>100</v>
      </c>
      <c r="O109" s="12"/>
      <c r="P109" s="6"/>
    </row>
    <row r="110" spans="1:16" s="1" customFormat="1" ht="126" customHeight="1" x14ac:dyDescent="0.35">
      <c r="A110" s="15" t="s">
        <v>309</v>
      </c>
      <c r="B110" s="15" t="s">
        <v>349</v>
      </c>
      <c r="C110" s="15" t="s">
        <v>11</v>
      </c>
      <c r="D110" s="15" t="s">
        <v>120</v>
      </c>
      <c r="E110" s="15" t="s">
        <v>9</v>
      </c>
      <c r="F110" s="15" t="s">
        <v>363</v>
      </c>
      <c r="G110" s="15" t="s">
        <v>9</v>
      </c>
      <c r="H110" s="15" t="s">
        <v>236</v>
      </c>
      <c r="I110" s="30">
        <v>140</v>
      </c>
      <c r="J110" s="17" t="s">
        <v>362</v>
      </c>
      <c r="K110" s="16">
        <v>2</v>
      </c>
      <c r="L110" s="16">
        <v>2</v>
      </c>
      <c r="M110" s="16">
        <v>2</v>
      </c>
      <c r="N110" s="27">
        <f t="shared" si="27"/>
        <v>100</v>
      </c>
      <c r="O110" s="12"/>
      <c r="P110" s="6"/>
    </row>
    <row r="111" spans="1:16" s="1" customFormat="1" ht="97.5" customHeight="1" x14ac:dyDescent="0.35">
      <c r="A111" s="15" t="s">
        <v>310</v>
      </c>
      <c r="B111" s="15" t="s">
        <v>10</v>
      </c>
      <c r="C111" s="15" t="s">
        <v>11</v>
      </c>
      <c r="D111" s="15" t="s">
        <v>120</v>
      </c>
      <c r="E111" s="15" t="s">
        <v>9</v>
      </c>
      <c r="F111" s="15" t="s">
        <v>367</v>
      </c>
      <c r="G111" s="15" t="s">
        <v>9</v>
      </c>
      <c r="H111" s="15" t="s">
        <v>236</v>
      </c>
      <c r="I111" s="30">
        <v>140</v>
      </c>
      <c r="J111" s="17" t="s">
        <v>366</v>
      </c>
      <c r="K111" s="16">
        <f>K112</f>
        <v>95</v>
      </c>
      <c r="L111" s="16">
        <f>L112</f>
        <v>95</v>
      </c>
      <c r="M111" s="16">
        <f t="shared" ref="M111" si="39">M112</f>
        <v>95</v>
      </c>
      <c r="N111" s="27">
        <f t="shared" si="27"/>
        <v>100</v>
      </c>
      <c r="O111" s="12"/>
      <c r="P111" s="6"/>
    </row>
    <row r="112" spans="1:16" s="1" customFormat="1" ht="126" customHeight="1" x14ac:dyDescent="0.35">
      <c r="A112" s="15" t="s">
        <v>33</v>
      </c>
      <c r="B112" s="15" t="s">
        <v>349</v>
      </c>
      <c r="C112" s="15" t="s">
        <v>11</v>
      </c>
      <c r="D112" s="15" t="s">
        <v>120</v>
      </c>
      <c r="E112" s="15" t="s">
        <v>9</v>
      </c>
      <c r="F112" s="15" t="s">
        <v>368</v>
      </c>
      <c r="G112" s="15" t="s">
        <v>9</v>
      </c>
      <c r="H112" s="15" t="s">
        <v>236</v>
      </c>
      <c r="I112" s="30">
        <v>140</v>
      </c>
      <c r="J112" s="17" t="s">
        <v>365</v>
      </c>
      <c r="K112" s="16">
        <v>95</v>
      </c>
      <c r="L112" s="16">
        <v>95</v>
      </c>
      <c r="M112" s="16">
        <v>95</v>
      </c>
      <c r="N112" s="27">
        <f t="shared" si="27"/>
        <v>100</v>
      </c>
      <c r="O112" s="12"/>
      <c r="P112" s="6"/>
    </row>
    <row r="113" spans="1:16" s="1" customFormat="1" ht="104.25" customHeight="1" x14ac:dyDescent="0.35">
      <c r="A113" s="15" t="s">
        <v>311</v>
      </c>
      <c r="B113" s="15" t="s">
        <v>10</v>
      </c>
      <c r="C113" s="15" t="s">
        <v>11</v>
      </c>
      <c r="D113" s="15" t="s">
        <v>120</v>
      </c>
      <c r="E113" s="15" t="s">
        <v>9</v>
      </c>
      <c r="F113" s="15" t="s">
        <v>276</v>
      </c>
      <c r="G113" s="15" t="s">
        <v>9</v>
      </c>
      <c r="H113" s="15" t="s">
        <v>236</v>
      </c>
      <c r="I113" s="30">
        <v>140</v>
      </c>
      <c r="J113" s="17" t="s">
        <v>369</v>
      </c>
      <c r="K113" s="16">
        <f>K114+K115</f>
        <v>30.7</v>
      </c>
      <c r="L113" s="16">
        <f>L114+L115</f>
        <v>30.7</v>
      </c>
      <c r="M113" s="16">
        <f t="shared" ref="M113" si="40">M114+M115</f>
        <v>28.9</v>
      </c>
      <c r="N113" s="27">
        <f t="shared" si="27"/>
        <v>94.13680781758957</v>
      </c>
      <c r="O113" s="12"/>
      <c r="P113" s="6"/>
    </row>
    <row r="114" spans="1:16" s="1" customFormat="1" ht="132" customHeight="1" x14ac:dyDescent="0.35">
      <c r="A114" s="15" t="s">
        <v>312</v>
      </c>
      <c r="B114" s="15" t="s">
        <v>273</v>
      </c>
      <c r="C114" s="15" t="s">
        <v>11</v>
      </c>
      <c r="D114" s="15" t="s">
        <v>120</v>
      </c>
      <c r="E114" s="15" t="s">
        <v>9</v>
      </c>
      <c r="F114" s="15" t="s">
        <v>276</v>
      </c>
      <c r="G114" s="15" t="s">
        <v>9</v>
      </c>
      <c r="H114" s="15" t="s">
        <v>236</v>
      </c>
      <c r="I114" s="30">
        <v>140</v>
      </c>
      <c r="J114" s="17" t="s">
        <v>277</v>
      </c>
      <c r="K114" s="16">
        <v>3</v>
      </c>
      <c r="L114" s="16">
        <v>3</v>
      </c>
      <c r="M114" s="16">
        <v>3</v>
      </c>
      <c r="N114" s="27">
        <f t="shared" si="27"/>
        <v>100</v>
      </c>
      <c r="O114" s="12"/>
      <c r="P114" s="6"/>
    </row>
    <row r="115" spans="1:16" s="1" customFormat="1" ht="132" customHeight="1" x14ac:dyDescent="0.35">
      <c r="A115" s="15" t="s">
        <v>313</v>
      </c>
      <c r="B115" s="15" t="s">
        <v>349</v>
      </c>
      <c r="C115" s="15" t="s">
        <v>11</v>
      </c>
      <c r="D115" s="15" t="s">
        <v>120</v>
      </c>
      <c r="E115" s="15" t="s">
        <v>9</v>
      </c>
      <c r="F115" s="15" t="s">
        <v>276</v>
      </c>
      <c r="G115" s="15" t="s">
        <v>9</v>
      </c>
      <c r="H115" s="15" t="s">
        <v>236</v>
      </c>
      <c r="I115" s="30">
        <v>140</v>
      </c>
      <c r="J115" s="17" t="s">
        <v>277</v>
      </c>
      <c r="K115" s="16">
        <v>27.7</v>
      </c>
      <c r="L115" s="16">
        <v>27.7</v>
      </c>
      <c r="M115" s="16">
        <v>25.9</v>
      </c>
      <c r="N115" s="27">
        <f t="shared" si="27"/>
        <v>93.501805054151617</v>
      </c>
      <c r="O115" s="12"/>
      <c r="P115" s="6"/>
    </row>
    <row r="116" spans="1:16" s="1" customFormat="1" ht="64.5" customHeight="1" x14ac:dyDescent="0.35">
      <c r="A116" s="15" t="s">
        <v>314</v>
      </c>
      <c r="B116" s="15" t="s">
        <v>10</v>
      </c>
      <c r="C116" s="15" t="s">
        <v>128</v>
      </c>
      <c r="D116" s="15" t="s">
        <v>120</v>
      </c>
      <c r="E116" s="15" t="s">
        <v>125</v>
      </c>
      <c r="F116" s="15" t="s">
        <v>114</v>
      </c>
      <c r="G116" s="15" t="s">
        <v>115</v>
      </c>
      <c r="H116" s="15" t="s">
        <v>236</v>
      </c>
      <c r="I116" s="30">
        <v>140</v>
      </c>
      <c r="J116" s="17" t="s">
        <v>278</v>
      </c>
      <c r="K116" s="16">
        <f>K117</f>
        <v>44</v>
      </c>
      <c r="L116" s="16">
        <f>L117</f>
        <v>44</v>
      </c>
      <c r="M116" s="16">
        <f t="shared" ref="M116" si="41">M117</f>
        <v>42</v>
      </c>
      <c r="N116" s="27">
        <f t="shared" si="27"/>
        <v>95.454545454545453</v>
      </c>
      <c r="O116" s="6"/>
      <c r="P116" s="6"/>
    </row>
    <row r="117" spans="1:16" s="1" customFormat="1" ht="69" customHeight="1" x14ac:dyDescent="0.35">
      <c r="A117" s="15" t="s">
        <v>315</v>
      </c>
      <c r="B117" s="15" t="s">
        <v>40</v>
      </c>
      <c r="C117" s="15" t="s">
        <v>128</v>
      </c>
      <c r="D117" s="15" t="s">
        <v>120</v>
      </c>
      <c r="E117" s="15" t="s">
        <v>125</v>
      </c>
      <c r="F117" s="15" t="s">
        <v>126</v>
      </c>
      <c r="G117" s="15" t="s">
        <v>125</v>
      </c>
      <c r="H117" s="15" t="s">
        <v>236</v>
      </c>
      <c r="I117" s="30">
        <v>140</v>
      </c>
      <c r="J117" s="17" t="s">
        <v>278</v>
      </c>
      <c r="K117" s="16">
        <v>44</v>
      </c>
      <c r="L117" s="16">
        <v>44</v>
      </c>
      <c r="M117" s="16">
        <v>42</v>
      </c>
      <c r="N117" s="27">
        <f t="shared" si="27"/>
        <v>95.454545454545453</v>
      </c>
      <c r="O117" s="6"/>
      <c r="P117" s="6"/>
    </row>
    <row r="118" spans="1:16" s="2" customFormat="1" ht="132" customHeight="1" x14ac:dyDescent="0.35">
      <c r="A118" s="15" t="s">
        <v>316</v>
      </c>
      <c r="B118" s="15" t="s">
        <v>114</v>
      </c>
      <c r="C118" s="15" t="s">
        <v>128</v>
      </c>
      <c r="D118" s="15" t="s">
        <v>120</v>
      </c>
      <c r="E118" s="15" t="s">
        <v>140</v>
      </c>
      <c r="F118" s="15" t="s">
        <v>114</v>
      </c>
      <c r="G118" s="15" t="s">
        <v>115</v>
      </c>
      <c r="H118" s="15" t="s">
        <v>236</v>
      </c>
      <c r="I118" s="15" t="s">
        <v>139</v>
      </c>
      <c r="J118" s="31" t="s">
        <v>277</v>
      </c>
      <c r="K118" s="16">
        <f>K119+K120+K121+K122</f>
        <v>377.6</v>
      </c>
      <c r="L118" s="16">
        <f>L119+L120+L121+L122</f>
        <v>377.6</v>
      </c>
      <c r="M118" s="16">
        <f t="shared" ref="M118" si="42">M119+M120+M121+M122</f>
        <v>408.40000000000003</v>
      </c>
      <c r="N118" s="27">
        <f t="shared" si="27"/>
        <v>108.15677966101696</v>
      </c>
      <c r="O118" s="8"/>
      <c r="P118" s="8"/>
    </row>
    <row r="119" spans="1:16" s="2" customFormat="1" ht="132" customHeight="1" x14ac:dyDescent="0.35">
      <c r="A119" s="15" t="s">
        <v>317</v>
      </c>
      <c r="B119" s="15" t="s">
        <v>40</v>
      </c>
      <c r="C119" s="15" t="s">
        <v>128</v>
      </c>
      <c r="D119" s="15" t="s">
        <v>120</v>
      </c>
      <c r="E119" s="15" t="s">
        <v>140</v>
      </c>
      <c r="F119" s="15" t="s">
        <v>119</v>
      </c>
      <c r="G119" s="15" t="s">
        <v>127</v>
      </c>
      <c r="H119" s="15" t="s">
        <v>236</v>
      </c>
      <c r="I119" s="15" t="s">
        <v>139</v>
      </c>
      <c r="J119" s="31" t="s">
        <v>277</v>
      </c>
      <c r="K119" s="16">
        <v>32.6</v>
      </c>
      <c r="L119" s="16">
        <v>32.6</v>
      </c>
      <c r="M119" s="16">
        <v>30.7</v>
      </c>
      <c r="N119" s="27">
        <f t="shared" si="27"/>
        <v>94.171779141104281</v>
      </c>
      <c r="O119" s="8"/>
      <c r="P119" s="8"/>
    </row>
    <row r="120" spans="1:16" s="5" customFormat="1" ht="138" customHeight="1" x14ac:dyDescent="0.35">
      <c r="A120" s="15" t="s">
        <v>318</v>
      </c>
      <c r="B120" s="15" t="s">
        <v>40</v>
      </c>
      <c r="C120" s="15" t="s">
        <v>11</v>
      </c>
      <c r="D120" s="15" t="s">
        <v>120</v>
      </c>
      <c r="E120" s="15" t="s">
        <v>140</v>
      </c>
      <c r="F120" s="15" t="s">
        <v>119</v>
      </c>
      <c r="G120" s="15" t="s">
        <v>8</v>
      </c>
      <c r="H120" s="15" t="s">
        <v>412</v>
      </c>
      <c r="I120" s="15" t="s">
        <v>139</v>
      </c>
      <c r="J120" s="31" t="s">
        <v>277</v>
      </c>
      <c r="K120" s="16">
        <v>0.5</v>
      </c>
      <c r="L120" s="16">
        <v>0.5</v>
      </c>
      <c r="M120" s="16">
        <v>0.5</v>
      </c>
      <c r="N120" s="27">
        <f t="shared" si="27"/>
        <v>100</v>
      </c>
      <c r="O120" s="8"/>
      <c r="P120" s="8"/>
    </row>
    <row r="121" spans="1:16" s="5" customFormat="1" ht="138" customHeight="1" x14ac:dyDescent="0.35">
      <c r="A121" s="15" t="s">
        <v>398</v>
      </c>
      <c r="B121" s="15" t="s">
        <v>40</v>
      </c>
      <c r="C121" s="15" t="s">
        <v>11</v>
      </c>
      <c r="D121" s="15" t="s">
        <v>120</v>
      </c>
      <c r="E121" s="15" t="s">
        <v>140</v>
      </c>
      <c r="F121" s="15" t="s">
        <v>119</v>
      </c>
      <c r="G121" s="15" t="s">
        <v>8</v>
      </c>
      <c r="H121" s="15" t="s">
        <v>234</v>
      </c>
      <c r="I121" s="15" t="s">
        <v>139</v>
      </c>
      <c r="J121" s="31" t="s">
        <v>277</v>
      </c>
      <c r="K121" s="16">
        <v>330.9</v>
      </c>
      <c r="L121" s="16">
        <v>330.9</v>
      </c>
      <c r="M121" s="16">
        <v>363.6</v>
      </c>
      <c r="N121" s="27">
        <f t="shared" si="27"/>
        <v>109.88213961922033</v>
      </c>
      <c r="O121" s="8"/>
      <c r="P121" s="8"/>
    </row>
    <row r="122" spans="1:16" s="5" customFormat="1" ht="109.5" customHeight="1" x14ac:dyDescent="0.35">
      <c r="A122" s="15" t="s">
        <v>12</v>
      </c>
      <c r="B122" s="15" t="s">
        <v>10</v>
      </c>
      <c r="C122" s="15" t="s">
        <v>11</v>
      </c>
      <c r="D122" s="15" t="s">
        <v>120</v>
      </c>
      <c r="E122" s="15" t="s">
        <v>140</v>
      </c>
      <c r="F122" s="15" t="s">
        <v>413</v>
      </c>
      <c r="G122" s="15" t="s">
        <v>8</v>
      </c>
      <c r="H122" s="15" t="s">
        <v>236</v>
      </c>
      <c r="I122" s="15" t="s">
        <v>139</v>
      </c>
      <c r="J122" s="31" t="s">
        <v>414</v>
      </c>
      <c r="K122" s="16">
        <f>K123</f>
        <v>13.6</v>
      </c>
      <c r="L122" s="16">
        <f>L123</f>
        <v>13.6</v>
      </c>
      <c r="M122" s="16">
        <f t="shared" ref="M122" si="43">M123</f>
        <v>13.6</v>
      </c>
      <c r="N122" s="27">
        <f t="shared" si="27"/>
        <v>100</v>
      </c>
      <c r="O122" s="8"/>
      <c r="P122" s="8"/>
    </row>
    <row r="123" spans="1:16" s="5" customFormat="1" ht="108" customHeight="1" x14ac:dyDescent="0.35">
      <c r="A123" s="15" t="s">
        <v>319</v>
      </c>
      <c r="B123" s="15" t="s">
        <v>40</v>
      </c>
      <c r="C123" s="15" t="s">
        <v>11</v>
      </c>
      <c r="D123" s="15" t="s">
        <v>120</v>
      </c>
      <c r="E123" s="15" t="s">
        <v>140</v>
      </c>
      <c r="F123" s="15" t="s">
        <v>413</v>
      </c>
      <c r="G123" s="15" t="s">
        <v>8</v>
      </c>
      <c r="H123" s="15" t="s">
        <v>236</v>
      </c>
      <c r="I123" s="15" t="s">
        <v>139</v>
      </c>
      <c r="J123" s="31" t="s">
        <v>414</v>
      </c>
      <c r="K123" s="16">
        <v>13.6</v>
      </c>
      <c r="L123" s="16">
        <v>13.6</v>
      </c>
      <c r="M123" s="16">
        <v>13.6</v>
      </c>
      <c r="N123" s="27">
        <f t="shared" si="27"/>
        <v>100</v>
      </c>
      <c r="O123" s="8"/>
      <c r="P123" s="8"/>
    </row>
    <row r="124" spans="1:16" s="5" customFormat="1" ht="195" customHeight="1" x14ac:dyDescent="0.35">
      <c r="A124" s="15" t="s">
        <v>320</v>
      </c>
      <c r="B124" s="15" t="s">
        <v>10</v>
      </c>
      <c r="C124" s="15" t="s">
        <v>11</v>
      </c>
      <c r="D124" s="15" t="s">
        <v>120</v>
      </c>
      <c r="E124" s="15" t="s">
        <v>58</v>
      </c>
      <c r="F124" s="15" t="s">
        <v>10</v>
      </c>
      <c r="G124" s="15" t="s">
        <v>115</v>
      </c>
      <c r="H124" s="15" t="s">
        <v>236</v>
      </c>
      <c r="I124" s="15" t="s">
        <v>139</v>
      </c>
      <c r="J124" s="31" t="s">
        <v>279</v>
      </c>
      <c r="K124" s="16">
        <f>K125+K126+K127+K128</f>
        <v>74.599999999999994</v>
      </c>
      <c r="L124" s="16">
        <f>L125+L126+L127+L128</f>
        <v>74.599999999999994</v>
      </c>
      <c r="M124" s="16">
        <f>M125+M126+M127+M128</f>
        <v>72.699999999999989</v>
      </c>
      <c r="N124" s="27">
        <f t="shared" si="27"/>
        <v>97.453083109919561</v>
      </c>
      <c r="O124" s="8"/>
      <c r="P124" s="8"/>
    </row>
    <row r="125" spans="1:16" s="5" customFormat="1" ht="111" customHeight="1" x14ac:dyDescent="0.35">
      <c r="A125" s="15" t="s">
        <v>321</v>
      </c>
      <c r="B125" s="15" t="s">
        <v>40</v>
      </c>
      <c r="C125" s="15" t="s">
        <v>11</v>
      </c>
      <c r="D125" s="15" t="s">
        <v>120</v>
      </c>
      <c r="E125" s="15" t="s">
        <v>58</v>
      </c>
      <c r="F125" s="15" t="s">
        <v>281</v>
      </c>
      <c r="G125" s="15" t="s">
        <v>9</v>
      </c>
      <c r="H125" s="15" t="s">
        <v>236</v>
      </c>
      <c r="I125" s="15" t="s">
        <v>139</v>
      </c>
      <c r="J125" s="31" t="s">
        <v>392</v>
      </c>
      <c r="K125" s="16">
        <v>1.7</v>
      </c>
      <c r="L125" s="16">
        <v>1.7</v>
      </c>
      <c r="M125" s="16">
        <v>1.7</v>
      </c>
      <c r="N125" s="27">
        <f t="shared" si="27"/>
        <v>100</v>
      </c>
      <c r="O125" s="8"/>
      <c r="P125" s="8"/>
    </row>
    <row r="126" spans="1:16" s="5" customFormat="1" ht="193.5" customHeight="1" x14ac:dyDescent="0.35">
      <c r="A126" s="15" t="s">
        <v>399</v>
      </c>
      <c r="B126" s="15" t="s">
        <v>17</v>
      </c>
      <c r="C126" s="15" t="s">
        <v>11</v>
      </c>
      <c r="D126" s="15" t="s">
        <v>120</v>
      </c>
      <c r="E126" s="15" t="s">
        <v>58</v>
      </c>
      <c r="F126" s="15" t="s">
        <v>281</v>
      </c>
      <c r="G126" s="15" t="s">
        <v>9</v>
      </c>
      <c r="H126" s="15" t="s">
        <v>282</v>
      </c>
      <c r="I126" s="15" t="s">
        <v>139</v>
      </c>
      <c r="J126" s="31" t="s">
        <v>279</v>
      </c>
      <c r="K126" s="16">
        <v>17.5</v>
      </c>
      <c r="L126" s="16">
        <v>17.5</v>
      </c>
      <c r="M126" s="16">
        <v>16.600000000000001</v>
      </c>
      <c r="N126" s="27">
        <f t="shared" si="27"/>
        <v>94.857142857142861</v>
      </c>
      <c r="O126" s="8"/>
      <c r="P126" s="8"/>
    </row>
    <row r="127" spans="1:16" s="5" customFormat="1" ht="193.5" customHeight="1" x14ac:dyDescent="0.35">
      <c r="A127" s="15" t="s">
        <v>322</v>
      </c>
      <c r="B127" s="15" t="s">
        <v>280</v>
      </c>
      <c r="C127" s="15" t="s">
        <v>11</v>
      </c>
      <c r="D127" s="15" t="s">
        <v>120</v>
      </c>
      <c r="E127" s="15" t="s">
        <v>58</v>
      </c>
      <c r="F127" s="15" t="s">
        <v>281</v>
      </c>
      <c r="G127" s="15" t="s">
        <v>9</v>
      </c>
      <c r="H127" s="15" t="s">
        <v>282</v>
      </c>
      <c r="I127" s="15" t="s">
        <v>139</v>
      </c>
      <c r="J127" s="31" t="s">
        <v>279</v>
      </c>
      <c r="K127" s="16">
        <v>55.3</v>
      </c>
      <c r="L127" s="16">
        <v>55.3</v>
      </c>
      <c r="M127" s="16">
        <v>54.3</v>
      </c>
      <c r="N127" s="27">
        <f t="shared" si="27"/>
        <v>98.19168173598554</v>
      </c>
      <c r="O127" s="8"/>
      <c r="P127" s="8"/>
    </row>
    <row r="128" spans="1:16" s="5" customFormat="1" ht="114.75" customHeight="1" x14ac:dyDescent="0.35">
      <c r="A128" s="15" t="s">
        <v>284</v>
      </c>
      <c r="B128" s="15" t="s">
        <v>7</v>
      </c>
      <c r="C128" s="15" t="s">
        <v>11</v>
      </c>
      <c r="D128" s="15" t="s">
        <v>120</v>
      </c>
      <c r="E128" s="15" t="s">
        <v>58</v>
      </c>
      <c r="F128" s="15" t="s">
        <v>103</v>
      </c>
      <c r="G128" s="15" t="s">
        <v>115</v>
      </c>
      <c r="H128" s="15" t="s">
        <v>236</v>
      </c>
      <c r="I128" s="15" t="s">
        <v>139</v>
      </c>
      <c r="J128" s="31" t="s">
        <v>395</v>
      </c>
      <c r="K128" s="16">
        <v>0.1</v>
      </c>
      <c r="L128" s="16">
        <v>0.1</v>
      </c>
      <c r="M128" s="16">
        <v>0.1</v>
      </c>
      <c r="N128" s="27">
        <f t="shared" si="27"/>
        <v>100</v>
      </c>
      <c r="O128" s="8"/>
      <c r="P128" s="8"/>
    </row>
    <row r="129" spans="1:16" s="5" customFormat="1" ht="96" customHeight="1" x14ac:dyDescent="0.35">
      <c r="A129" s="15" t="s">
        <v>323</v>
      </c>
      <c r="B129" s="15" t="s">
        <v>10</v>
      </c>
      <c r="C129" s="15" t="s">
        <v>11</v>
      </c>
      <c r="D129" s="15" t="s">
        <v>120</v>
      </c>
      <c r="E129" s="15" t="s">
        <v>121</v>
      </c>
      <c r="F129" s="15" t="s">
        <v>10</v>
      </c>
      <c r="G129" s="15" t="s">
        <v>115</v>
      </c>
      <c r="H129" s="15" t="s">
        <v>236</v>
      </c>
      <c r="I129" s="15" t="s">
        <v>139</v>
      </c>
      <c r="J129" s="31" t="s">
        <v>283</v>
      </c>
      <c r="K129" s="16">
        <f>K130</f>
        <v>657.9</v>
      </c>
      <c r="L129" s="16">
        <f>L130</f>
        <v>657.9</v>
      </c>
      <c r="M129" s="16">
        <f t="shared" ref="M129" si="44">M130</f>
        <v>657.8</v>
      </c>
      <c r="N129" s="27">
        <f t="shared" si="27"/>
        <v>99.984800121599022</v>
      </c>
      <c r="O129" s="8"/>
      <c r="P129" s="8"/>
    </row>
    <row r="130" spans="1:16" s="2" customFormat="1" ht="92.25" x14ac:dyDescent="0.35">
      <c r="A130" s="15" t="s">
        <v>293</v>
      </c>
      <c r="B130" s="15" t="s">
        <v>40</v>
      </c>
      <c r="C130" s="15" t="s">
        <v>11</v>
      </c>
      <c r="D130" s="15" t="s">
        <v>120</v>
      </c>
      <c r="E130" s="15" t="s">
        <v>121</v>
      </c>
      <c r="F130" s="15" t="s">
        <v>285</v>
      </c>
      <c r="G130" s="15" t="s">
        <v>9</v>
      </c>
      <c r="H130" s="15" t="s">
        <v>236</v>
      </c>
      <c r="I130" s="15" t="s">
        <v>139</v>
      </c>
      <c r="J130" s="17" t="s">
        <v>283</v>
      </c>
      <c r="K130" s="16">
        <v>657.9</v>
      </c>
      <c r="L130" s="16">
        <v>657.9</v>
      </c>
      <c r="M130" s="16">
        <v>657.8</v>
      </c>
      <c r="N130" s="27">
        <f t="shared" si="27"/>
        <v>99.984800121599022</v>
      </c>
      <c r="O130" s="13"/>
      <c r="P130" s="8"/>
    </row>
    <row r="131" spans="1:16" s="5" customFormat="1" ht="30.75" x14ac:dyDescent="0.35">
      <c r="A131" s="15" t="s">
        <v>324</v>
      </c>
      <c r="B131" s="15" t="s">
        <v>10</v>
      </c>
      <c r="C131" s="15" t="s">
        <v>11</v>
      </c>
      <c r="D131" s="15" t="s">
        <v>76</v>
      </c>
      <c r="E131" s="15" t="s">
        <v>115</v>
      </c>
      <c r="F131" s="15" t="s">
        <v>10</v>
      </c>
      <c r="G131" s="15" t="s">
        <v>115</v>
      </c>
      <c r="H131" s="15" t="s">
        <v>236</v>
      </c>
      <c r="I131" s="15" t="s">
        <v>10</v>
      </c>
      <c r="J131" s="17" t="s">
        <v>421</v>
      </c>
      <c r="K131" s="16">
        <v>0</v>
      </c>
      <c r="L131" s="16">
        <v>0</v>
      </c>
      <c r="M131" s="16">
        <f>M133+M134</f>
        <v>1.0999999999999999</v>
      </c>
      <c r="N131" s="27">
        <v>0</v>
      </c>
      <c r="O131" s="13"/>
      <c r="P131" s="8"/>
    </row>
    <row r="132" spans="1:16" s="5" customFormat="1" ht="30.75" x14ac:dyDescent="0.35">
      <c r="A132" s="15" t="s">
        <v>124</v>
      </c>
      <c r="B132" s="15" t="s">
        <v>10</v>
      </c>
      <c r="C132" s="15" t="s">
        <v>11</v>
      </c>
      <c r="D132" s="15" t="s">
        <v>76</v>
      </c>
      <c r="E132" s="15" t="s">
        <v>9</v>
      </c>
      <c r="F132" s="15" t="s">
        <v>10</v>
      </c>
      <c r="G132" s="15" t="s">
        <v>115</v>
      </c>
      <c r="H132" s="15" t="s">
        <v>236</v>
      </c>
      <c r="I132" s="15" t="s">
        <v>105</v>
      </c>
      <c r="J132" s="17" t="s">
        <v>422</v>
      </c>
      <c r="K132" s="16">
        <v>0</v>
      </c>
      <c r="L132" s="16">
        <v>0</v>
      </c>
      <c r="M132" s="16">
        <v>1.1000000000000001</v>
      </c>
      <c r="N132" s="27">
        <v>0</v>
      </c>
      <c r="O132" s="13"/>
      <c r="P132" s="8"/>
    </row>
    <row r="133" spans="1:16" s="5" customFormat="1" ht="92.25" x14ac:dyDescent="0.35">
      <c r="A133" s="15" t="s">
        <v>325</v>
      </c>
      <c r="B133" s="15" t="s">
        <v>40</v>
      </c>
      <c r="C133" s="15" t="s">
        <v>11</v>
      </c>
      <c r="D133" s="15" t="s">
        <v>76</v>
      </c>
      <c r="E133" s="15" t="s">
        <v>9</v>
      </c>
      <c r="F133" s="15" t="s">
        <v>144</v>
      </c>
      <c r="G133" s="15" t="s">
        <v>144</v>
      </c>
      <c r="H133" s="15" t="s">
        <v>420</v>
      </c>
      <c r="I133" s="15" t="s">
        <v>105</v>
      </c>
      <c r="J133" s="17" t="s">
        <v>423</v>
      </c>
      <c r="K133" s="16">
        <v>0</v>
      </c>
      <c r="L133" s="16">
        <v>0</v>
      </c>
      <c r="M133" s="16">
        <v>-0.3</v>
      </c>
      <c r="N133" s="27">
        <v>0</v>
      </c>
      <c r="O133" s="13"/>
      <c r="P133" s="8"/>
    </row>
    <row r="134" spans="1:16" s="5" customFormat="1" ht="92.25" x14ac:dyDescent="0.35">
      <c r="A134" s="15" t="s">
        <v>326</v>
      </c>
      <c r="B134" s="15" t="s">
        <v>40</v>
      </c>
      <c r="C134" s="15" t="s">
        <v>11</v>
      </c>
      <c r="D134" s="15" t="s">
        <v>76</v>
      </c>
      <c r="E134" s="15" t="s">
        <v>9</v>
      </c>
      <c r="F134" s="15" t="s">
        <v>144</v>
      </c>
      <c r="G134" s="15" t="s">
        <v>144</v>
      </c>
      <c r="H134" s="15" t="s">
        <v>420</v>
      </c>
      <c r="I134" s="15" t="s">
        <v>105</v>
      </c>
      <c r="J134" s="17" t="s">
        <v>424</v>
      </c>
      <c r="K134" s="16">
        <v>0</v>
      </c>
      <c r="L134" s="16">
        <v>0</v>
      </c>
      <c r="M134" s="16">
        <v>1.4</v>
      </c>
      <c r="N134" s="27">
        <v>0</v>
      </c>
      <c r="O134" s="13"/>
      <c r="P134" s="8"/>
    </row>
    <row r="135" spans="1:16" s="2" customFormat="1" ht="45.75" customHeight="1" x14ac:dyDescent="0.35">
      <c r="A135" s="15" t="s">
        <v>281</v>
      </c>
      <c r="B135" s="15" t="s">
        <v>114</v>
      </c>
      <c r="C135" s="15" t="s">
        <v>141</v>
      </c>
      <c r="D135" s="15" t="s">
        <v>115</v>
      </c>
      <c r="E135" s="15" t="s">
        <v>115</v>
      </c>
      <c r="F135" s="15" t="s">
        <v>114</v>
      </c>
      <c r="G135" s="15" t="s">
        <v>115</v>
      </c>
      <c r="H135" s="15" t="s">
        <v>236</v>
      </c>
      <c r="I135" s="15" t="s">
        <v>114</v>
      </c>
      <c r="J135" s="17" t="s">
        <v>245</v>
      </c>
      <c r="K135" s="16">
        <f>K136+K169+K172+K175+K166</f>
        <v>645134.72899999993</v>
      </c>
      <c r="L135" s="16">
        <f>L136+L169+L172+L175+L166</f>
        <v>645146.6</v>
      </c>
      <c r="M135" s="16">
        <f>M136+M169+M172+M175+M166</f>
        <v>625919.89999999991</v>
      </c>
      <c r="N135" s="27">
        <f t="shared" si="27"/>
        <v>97.019793640701195</v>
      </c>
      <c r="O135" s="8"/>
      <c r="P135" s="8"/>
    </row>
    <row r="136" spans="1:16" s="5" customFormat="1" ht="71.25" customHeight="1" x14ac:dyDescent="0.35">
      <c r="A136" s="15" t="s">
        <v>337</v>
      </c>
      <c r="B136" s="15" t="s">
        <v>35</v>
      </c>
      <c r="C136" s="15" t="s">
        <v>141</v>
      </c>
      <c r="D136" s="15" t="s">
        <v>125</v>
      </c>
      <c r="E136" s="15" t="s">
        <v>115</v>
      </c>
      <c r="F136" s="15" t="s">
        <v>114</v>
      </c>
      <c r="G136" s="15" t="s">
        <v>115</v>
      </c>
      <c r="H136" s="15" t="s">
        <v>236</v>
      </c>
      <c r="I136" s="15" t="s">
        <v>114</v>
      </c>
      <c r="J136" s="17" t="s">
        <v>183</v>
      </c>
      <c r="K136" s="16">
        <f>K137+K140+K150+K159</f>
        <v>644590.29999999993</v>
      </c>
      <c r="L136" s="16">
        <f>L137+L140+L150+L159</f>
        <v>644602.19999999995</v>
      </c>
      <c r="M136" s="16">
        <f>M137+M140+M150+M159</f>
        <v>625375.49999999988</v>
      </c>
      <c r="N136" s="27">
        <f t="shared" si="27"/>
        <v>97.017276701817011</v>
      </c>
      <c r="O136" s="8"/>
      <c r="P136" s="8"/>
    </row>
    <row r="137" spans="1:16" s="5" customFormat="1" ht="39.75" customHeight="1" x14ac:dyDescent="0.35">
      <c r="A137" s="15" t="s">
        <v>338</v>
      </c>
      <c r="B137" s="15" t="s">
        <v>35</v>
      </c>
      <c r="C137" s="15" t="s">
        <v>141</v>
      </c>
      <c r="D137" s="15" t="s">
        <v>125</v>
      </c>
      <c r="E137" s="15" t="s">
        <v>115</v>
      </c>
      <c r="F137" s="15" t="s">
        <v>10</v>
      </c>
      <c r="G137" s="15" t="s">
        <v>115</v>
      </c>
      <c r="H137" s="15" t="s">
        <v>236</v>
      </c>
      <c r="I137" s="15" t="s">
        <v>252</v>
      </c>
      <c r="J137" s="17" t="s">
        <v>253</v>
      </c>
      <c r="K137" s="16">
        <f>K138</f>
        <v>199999</v>
      </c>
      <c r="L137" s="16">
        <f t="shared" ref="L137:M138" si="45">L138</f>
        <v>199999</v>
      </c>
      <c r="M137" s="16">
        <f t="shared" si="45"/>
        <v>199999</v>
      </c>
      <c r="N137" s="27">
        <f t="shared" si="27"/>
        <v>100</v>
      </c>
      <c r="O137" s="8"/>
      <c r="P137" s="8"/>
    </row>
    <row r="138" spans="1:16" s="5" customFormat="1" ht="36.75" customHeight="1" x14ac:dyDescent="0.35">
      <c r="A138" s="15" t="s">
        <v>339</v>
      </c>
      <c r="B138" s="15" t="s">
        <v>35</v>
      </c>
      <c r="C138" s="15" t="s">
        <v>141</v>
      </c>
      <c r="D138" s="15" t="s">
        <v>125</v>
      </c>
      <c r="E138" s="15" t="s">
        <v>118</v>
      </c>
      <c r="F138" s="15" t="s">
        <v>251</v>
      </c>
      <c r="G138" s="15" t="s">
        <v>115</v>
      </c>
      <c r="H138" s="15" t="s">
        <v>236</v>
      </c>
      <c r="I138" s="15" t="s">
        <v>252</v>
      </c>
      <c r="J138" s="17" t="s">
        <v>254</v>
      </c>
      <c r="K138" s="16">
        <f>K139</f>
        <v>199999</v>
      </c>
      <c r="L138" s="16">
        <f t="shared" si="45"/>
        <v>199999</v>
      </c>
      <c r="M138" s="16">
        <f t="shared" si="45"/>
        <v>199999</v>
      </c>
      <c r="N138" s="27">
        <f t="shared" si="27"/>
        <v>100</v>
      </c>
      <c r="O138" s="8"/>
      <c r="P138" s="8"/>
    </row>
    <row r="139" spans="1:16" s="5" customFormat="1" ht="38.25" customHeight="1" x14ac:dyDescent="0.35">
      <c r="A139" s="15" t="s">
        <v>96</v>
      </c>
      <c r="B139" s="15" t="s">
        <v>35</v>
      </c>
      <c r="C139" s="15" t="s">
        <v>141</v>
      </c>
      <c r="D139" s="15" t="s">
        <v>125</v>
      </c>
      <c r="E139" s="15" t="s">
        <v>118</v>
      </c>
      <c r="F139" s="15" t="s">
        <v>251</v>
      </c>
      <c r="G139" s="15" t="s">
        <v>8</v>
      </c>
      <c r="H139" s="15" t="s">
        <v>236</v>
      </c>
      <c r="I139" s="15" t="s">
        <v>252</v>
      </c>
      <c r="J139" s="17" t="s">
        <v>250</v>
      </c>
      <c r="K139" s="16">
        <v>199999</v>
      </c>
      <c r="L139" s="16">
        <v>199999</v>
      </c>
      <c r="M139" s="16">
        <v>199999</v>
      </c>
      <c r="N139" s="27">
        <f t="shared" si="27"/>
        <v>100</v>
      </c>
      <c r="O139" s="8"/>
      <c r="P139" s="8"/>
    </row>
    <row r="140" spans="1:16" s="5" customFormat="1" ht="39" customHeight="1" x14ac:dyDescent="0.35">
      <c r="A140" s="15" t="s">
        <v>102</v>
      </c>
      <c r="B140" s="18" t="s">
        <v>35</v>
      </c>
      <c r="C140" s="18" t="s">
        <v>141</v>
      </c>
      <c r="D140" s="18" t="s">
        <v>125</v>
      </c>
      <c r="E140" s="18" t="s">
        <v>71</v>
      </c>
      <c r="F140" s="18" t="s">
        <v>286</v>
      </c>
      <c r="G140" s="18" t="s">
        <v>115</v>
      </c>
      <c r="H140" s="18" t="s">
        <v>236</v>
      </c>
      <c r="I140" s="18" t="s">
        <v>10</v>
      </c>
      <c r="J140" s="19" t="s">
        <v>255</v>
      </c>
      <c r="K140" s="16">
        <f>K141+K143+K148+K146+K145</f>
        <v>71986.499999999985</v>
      </c>
      <c r="L140" s="16">
        <f>L141+L143+L148+L146+L145</f>
        <v>71986.499999999985</v>
      </c>
      <c r="M140" s="16">
        <f>M141+M143+M148+M146+M145</f>
        <v>68635.8</v>
      </c>
      <c r="N140" s="27">
        <f t="shared" si="27"/>
        <v>95.345377258235942</v>
      </c>
      <c r="O140" s="8"/>
      <c r="P140" s="13"/>
    </row>
    <row r="141" spans="1:16" s="5" customFormat="1" ht="68.25" customHeight="1" x14ac:dyDescent="0.35">
      <c r="A141" s="15" t="s">
        <v>103</v>
      </c>
      <c r="B141" s="18" t="s">
        <v>35</v>
      </c>
      <c r="C141" s="18" t="s">
        <v>141</v>
      </c>
      <c r="D141" s="18" t="s">
        <v>125</v>
      </c>
      <c r="E141" s="18" t="s">
        <v>20</v>
      </c>
      <c r="F141" s="18" t="s">
        <v>286</v>
      </c>
      <c r="G141" s="18" t="s">
        <v>115</v>
      </c>
      <c r="H141" s="18" t="s">
        <v>236</v>
      </c>
      <c r="I141" s="18" t="s">
        <v>252</v>
      </c>
      <c r="J141" s="19" t="s">
        <v>288</v>
      </c>
      <c r="K141" s="16">
        <f>K142</f>
        <v>1000</v>
      </c>
      <c r="L141" s="16">
        <f>L142</f>
        <v>1000</v>
      </c>
      <c r="M141" s="16">
        <f t="shared" ref="M141" si="46">M142</f>
        <v>1000</v>
      </c>
      <c r="N141" s="27">
        <f t="shared" si="27"/>
        <v>100</v>
      </c>
      <c r="O141" s="8"/>
      <c r="P141" s="8"/>
    </row>
    <row r="142" spans="1:16" s="5" customFormat="1" ht="68.25" customHeight="1" x14ac:dyDescent="0.35">
      <c r="A142" s="15" t="s">
        <v>134</v>
      </c>
      <c r="B142" s="18" t="s">
        <v>35</v>
      </c>
      <c r="C142" s="18" t="s">
        <v>141</v>
      </c>
      <c r="D142" s="18" t="s">
        <v>125</v>
      </c>
      <c r="E142" s="18" t="s">
        <v>20</v>
      </c>
      <c r="F142" s="18" t="s">
        <v>286</v>
      </c>
      <c r="G142" s="18" t="s">
        <v>8</v>
      </c>
      <c r="H142" s="18" t="s">
        <v>236</v>
      </c>
      <c r="I142" s="18" t="s">
        <v>252</v>
      </c>
      <c r="J142" s="19" t="s">
        <v>287</v>
      </c>
      <c r="K142" s="16">
        <v>1000</v>
      </c>
      <c r="L142" s="16">
        <v>1000</v>
      </c>
      <c r="M142" s="16">
        <v>1000</v>
      </c>
      <c r="N142" s="27">
        <f t="shared" si="27"/>
        <v>100</v>
      </c>
      <c r="O142" s="8"/>
      <c r="P142" s="8"/>
    </row>
    <row r="143" spans="1:16" s="5" customFormat="1" ht="68.25" customHeight="1" x14ac:dyDescent="0.35">
      <c r="A143" s="15" t="s">
        <v>97</v>
      </c>
      <c r="B143" s="18" t="s">
        <v>35</v>
      </c>
      <c r="C143" s="18" t="s">
        <v>141</v>
      </c>
      <c r="D143" s="18" t="s">
        <v>125</v>
      </c>
      <c r="E143" s="18" t="s">
        <v>20</v>
      </c>
      <c r="F143" s="18" t="s">
        <v>289</v>
      </c>
      <c r="G143" s="18" t="s">
        <v>115</v>
      </c>
      <c r="H143" s="18" t="s">
        <v>236</v>
      </c>
      <c r="I143" s="18" t="s">
        <v>252</v>
      </c>
      <c r="J143" s="19" t="s">
        <v>290</v>
      </c>
      <c r="K143" s="16">
        <f>K144</f>
        <v>1685.7</v>
      </c>
      <c r="L143" s="16">
        <f>L144</f>
        <v>1685.7</v>
      </c>
      <c r="M143" s="16">
        <f t="shared" ref="M143" si="47">M144</f>
        <v>1438.5</v>
      </c>
      <c r="N143" s="27">
        <f t="shared" si="27"/>
        <v>85.335468944652064</v>
      </c>
      <c r="O143" s="8"/>
      <c r="P143" s="8"/>
    </row>
    <row r="144" spans="1:16" s="5" customFormat="1" ht="80.25" customHeight="1" x14ac:dyDescent="0.35">
      <c r="A144" s="15" t="s">
        <v>425</v>
      </c>
      <c r="B144" s="18" t="s">
        <v>35</v>
      </c>
      <c r="C144" s="18" t="s">
        <v>141</v>
      </c>
      <c r="D144" s="18" t="s">
        <v>125</v>
      </c>
      <c r="E144" s="18" t="s">
        <v>20</v>
      </c>
      <c r="F144" s="18" t="s">
        <v>289</v>
      </c>
      <c r="G144" s="18" t="s">
        <v>8</v>
      </c>
      <c r="H144" s="18" t="s">
        <v>236</v>
      </c>
      <c r="I144" s="18" t="s">
        <v>252</v>
      </c>
      <c r="J144" s="19" t="s">
        <v>290</v>
      </c>
      <c r="K144" s="16">
        <v>1685.7</v>
      </c>
      <c r="L144" s="16">
        <v>1685.7</v>
      </c>
      <c r="M144" s="16">
        <v>1438.5</v>
      </c>
      <c r="N144" s="27">
        <f t="shared" si="27"/>
        <v>85.335468944652064</v>
      </c>
      <c r="O144" s="8"/>
      <c r="P144" s="8"/>
    </row>
    <row r="145" spans="1:17" s="5" customFormat="1" ht="91.5" customHeight="1" x14ac:dyDescent="0.35">
      <c r="A145" s="15" t="s">
        <v>426</v>
      </c>
      <c r="B145" s="18" t="s">
        <v>35</v>
      </c>
      <c r="C145" s="18" t="s">
        <v>141</v>
      </c>
      <c r="D145" s="18" t="s">
        <v>125</v>
      </c>
      <c r="E145" s="18" t="s">
        <v>20</v>
      </c>
      <c r="F145" s="18" t="s">
        <v>389</v>
      </c>
      <c r="G145" s="18" t="s">
        <v>8</v>
      </c>
      <c r="H145" s="18" t="s">
        <v>10</v>
      </c>
      <c r="I145" s="18" t="s">
        <v>252</v>
      </c>
      <c r="J145" s="19" t="s">
        <v>390</v>
      </c>
      <c r="K145" s="16">
        <v>4332.3999999999996</v>
      </c>
      <c r="L145" s="16">
        <v>4332.3999999999996</v>
      </c>
      <c r="M145" s="16">
        <v>2626.2</v>
      </c>
      <c r="N145" s="27">
        <f t="shared" si="27"/>
        <v>60.617671498476597</v>
      </c>
      <c r="O145" s="8"/>
      <c r="P145" s="8"/>
    </row>
    <row r="146" spans="1:17" s="5" customFormat="1" ht="36.75" customHeight="1" x14ac:dyDescent="0.35">
      <c r="A146" s="15" t="s">
        <v>107</v>
      </c>
      <c r="B146" s="18" t="s">
        <v>35</v>
      </c>
      <c r="C146" s="18" t="s">
        <v>141</v>
      </c>
      <c r="D146" s="18" t="s">
        <v>125</v>
      </c>
      <c r="E146" s="18" t="s">
        <v>20</v>
      </c>
      <c r="F146" s="18" t="s">
        <v>336</v>
      </c>
      <c r="G146" s="18" t="s">
        <v>115</v>
      </c>
      <c r="H146" s="18" t="s">
        <v>236</v>
      </c>
      <c r="I146" s="18" t="s">
        <v>252</v>
      </c>
      <c r="J146" s="19" t="s">
        <v>335</v>
      </c>
      <c r="K146" s="16">
        <f>K147</f>
        <v>3201.3</v>
      </c>
      <c r="L146" s="16">
        <f>L147</f>
        <v>3201.3</v>
      </c>
      <c r="M146" s="16">
        <f t="shared" ref="M146" si="48">M147</f>
        <v>3201.3</v>
      </c>
      <c r="N146" s="27">
        <f t="shared" ref="N146:N192" si="49">M146/L146*100</f>
        <v>100</v>
      </c>
      <c r="O146" s="8"/>
      <c r="P146" s="8"/>
    </row>
    <row r="147" spans="1:17" s="2" customFormat="1" ht="61.5" x14ac:dyDescent="0.35">
      <c r="A147" s="15" t="s">
        <v>94</v>
      </c>
      <c r="B147" s="18" t="s">
        <v>35</v>
      </c>
      <c r="C147" s="18" t="s">
        <v>141</v>
      </c>
      <c r="D147" s="18" t="s">
        <v>125</v>
      </c>
      <c r="E147" s="18" t="s">
        <v>20</v>
      </c>
      <c r="F147" s="18" t="s">
        <v>336</v>
      </c>
      <c r="G147" s="18" t="s">
        <v>8</v>
      </c>
      <c r="H147" s="18" t="s">
        <v>236</v>
      </c>
      <c r="I147" s="18" t="s">
        <v>252</v>
      </c>
      <c r="J147" s="19" t="s">
        <v>334</v>
      </c>
      <c r="K147" s="16">
        <v>3201.3</v>
      </c>
      <c r="L147" s="16">
        <v>3201.3</v>
      </c>
      <c r="M147" s="16">
        <v>3201.3</v>
      </c>
      <c r="N147" s="27">
        <f t="shared" si="49"/>
        <v>100</v>
      </c>
      <c r="O147" s="8"/>
      <c r="P147" s="8"/>
    </row>
    <row r="148" spans="1:17" s="2" customFormat="1" ht="34.5" customHeight="1" x14ac:dyDescent="0.35">
      <c r="A148" s="15" t="s">
        <v>108</v>
      </c>
      <c r="B148" s="15" t="s">
        <v>35</v>
      </c>
      <c r="C148" s="15" t="s">
        <v>141</v>
      </c>
      <c r="D148" s="15" t="s">
        <v>125</v>
      </c>
      <c r="E148" s="15" t="s">
        <v>72</v>
      </c>
      <c r="F148" s="15" t="s">
        <v>21</v>
      </c>
      <c r="G148" s="15" t="s">
        <v>115</v>
      </c>
      <c r="H148" s="15" t="s">
        <v>236</v>
      </c>
      <c r="I148" s="15" t="s">
        <v>114</v>
      </c>
      <c r="J148" s="17" t="s">
        <v>225</v>
      </c>
      <c r="K148" s="16">
        <f>K149</f>
        <v>61767.1</v>
      </c>
      <c r="L148" s="16">
        <f>L149</f>
        <v>61767.1</v>
      </c>
      <c r="M148" s="16">
        <f t="shared" ref="M148" si="50">M149</f>
        <v>60369.8</v>
      </c>
      <c r="N148" s="27">
        <f t="shared" si="49"/>
        <v>97.737792449378404</v>
      </c>
      <c r="O148" s="8"/>
      <c r="P148" s="8"/>
    </row>
    <row r="149" spans="1:17" s="2" customFormat="1" ht="36" customHeight="1" x14ac:dyDescent="0.35">
      <c r="A149" s="15" t="s">
        <v>110</v>
      </c>
      <c r="B149" s="15" t="s">
        <v>35</v>
      </c>
      <c r="C149" s="15" t="s">
        <v>141</v>
      </c>
      <c r="D149" s="15" t="s">
        <v>125</v>
      </c>
      <c r="E149" s="15" t="s">
        <v>72</v>
      </c>
      <c r="F149" s="15" t="s">
        <v>21</v>
      </c>
      <c r="G149" s="15" t="s">
        <v>127</v>
      </c>
      <c r="H149" s="15" t="s">
        <v>236</v>
      </c>
      <c r="I149" s="15" t="s">
        <v>252</v>
      </c>
      <c r="J149" s="17" t="s">
        <v>202</v>
      </c>
      <c r="K149" s="16">
        <v>61767.1</v>
      </c>
      <c r="L149" s="16">
        <v>61767.1</v>
      </c>
      <c r="M149" s="16">
        <v>60369.8</v>
      </c>
      <c r="N149" s="27">
        <f t="shared" si="49"/>
        <v>97.737792449378404</v>
      </c>
      <c r="O149" s="8"/>
      <c r="P149" s="8"/>
    </row>
    <row r="150" spans="1:17" s="2" customFormat="1" ht="30.75" x14ac:dyDescent="0.35">
      <c r="A150" s="15" t="s">
        <v>109</v>
      </c>
      <c r="B150" s="15" t="s">
        <v>35</v>
      </c>
      <c r="C150" s="15" t="s">
        <v>141</v>
      </c>
      <c r="D150" s="15" t="s">
        <v>125</v>
      </c>
      <c r="E150" s="15" t="s">
        <v>28</v>
      </c>
      <c r="F150" s="15" t="s">
        <v>114</v>
      </c>
      <c r="G150" s="15" t="s">
        <v>115</v>
      </c>
      <c r="H150" s="15" t="s">
        <v>236</v>
      </c>
      <c r="I150" s="15" t="s">
        <v>252</v>
      </c>
      <c r="J150" s="17" t="s">
        <v>161</v>
      </c>
      <c r="K150" s="16">
        <f>K151+K157+K155+K153</f>
        <v>366446.19999999995</v>
      </c>
      <c r="L150" s="16">
        <f>L151+L157+L155+L153</f>
        <v>366446.19999999995</v>
      </c>
      <c r="M150" s="16">
        <f t="shared" ref="M150" si="51">M151+M157+M155+M153</f>
        <v>351344.1</v>
      </c>
      <c r="N150" s="27">
        <f t="shared" si="49"/>
        <v>95.878767469822307</v>
      </c>
      <c r="O150" s="9"/>
      <c r="P150" s="9"/>
      <c r="Q150" s="3"/>
    </row>
    <row r="151" spans="1:17" s="2" customFormat="1" ht="65.25" customHeight="1" x14ac:dyDescent="0.35">
      <c r="A151" s="15" t="s">
        <v>111</v>
      </c>
      <c r="B151" s="15" t="s">
        <v>35</v>
      </c>
      <c r="C151" s="15" t="s">
        <v>141</v>
      </c>
      <c r="D151" s="15" t="s">
        <v>125</v>
      </c>
      <c r="E151" s="15" t="s">
        <v>28</v>
      </c>
      <c r="F151" s="15" t="s">
        <v>32</v>
      </c>
      <c r="G151" s="15" t="s">
        <v>115</v>
      </c>
      <c r="H151" s="15" t="s">
        <v>236</v>
      </c>
      <c r="I151" s="15" t="s">
        <v>252</v>
      </c>
      <c r="J151" s="17" t="s">
        <v>201</v>
      </c>
      <c r="K151" s="16">
        <f>K152</f>
        <v>364884.6</v>
      </c>
      <c r="L151" s="16">
        <f>L152</f>
        <v>364884.6</v>
      </c>
      <c r="M151" s="16">
        <f>M152</f>
        <v>350115.8</v>
      </c>
      <c r="N151" s="27">
        <f t="shared" si="49"/>
        <v>95.952473741012909</v>
      </c>
      <c r="O151" s="9"/>
      <c r="P151" s="9"/>
      <c r="Q151" s="3"/>
    </row>
    <row r="152" spans="1:17" s="5" customFormat="1" ht="75" customHeight="1" x14ac:dyDescent="0.35">
      <c r="A152" s="15" t="s">
        <v>139</v>
      </c>
      <c r="B152" s="15" t="s">
        <v>35</v>
      </c>
      <c r="C152" s="15" t="s">
        <v>141</v>
      </c>
      <c r="D152" s="15" t="s">
        <v>125</v>
      </c>
      <c r="E152" s="15" t="s">
        <v>28</v>
      </c>
      <c r="F152" s="15" t="s">
        <v>32</v>
      </c>
      <c r="G152" s="15" t="s">
        <v>127</v>
      </c>
      <c r="H152" s="15" t="s">
        <v>236</v>
      </c>
      <c r="I152" s="15" t="s">
        <v>252</v>
      </c>
      <c r="J152" s="17" t="s">
        <v>5</v>
      </c>
      <c r="K152" s="16">
        <v>364884.6</v>
      </c>
      <c r="L152" s="16">
        <v>364884.6</v>
      </c>
      <c r="M152" s="27">
        <v>350115.8</v>
      </c>
      <c r="N152" s="27">
        <f t="shared" si="49"/>
        <v>95.952473741012909</v>
      </c>
      <c r="O152" s="9"/>
      <c r="P152" s="9"/>
      <c r="Q152" s="3"/>
    </row>
    <row r="153" spans="1:17" s="5" customFormat="1" ht="94.5" customHeight="1" x14ac:dyDescent="0.35">
      <c r="A153" s="15" t="s">
        <v>370</v>
      </c>
      <c r="B153" s="18" t="s">
        <v>35</v>
      </c>
      <c r="C153" s="18" t="s">
        <v>141</v>
      </c>
      <c r="D153" s="18" t="s">
        <v>125</v>
      </c>
      <c r="E153" s="18" t="s">
        <v>28</v>
      </c>
      <c r="F153" s="18" t="s">
        <v>300</v>
      </c>
      <c r="G153" s="18" t="s">
        <v>115</v>
      </c>
      <c r="H153" s="18" t="s">
        <v>236</v>
      </c>
      <c r="I153" s="18" t="s">
        <v>252</v>
      </c>
      <c r="J153" s="19" t="s">
        <v>301</v>
      </c>
      <c r="K153" s="16">
        <f>K154</f>
        <v>974.6</v>
      </c>
      <c r="L153" s="16">
        <f>L154</f>
        <v>974.6</v>
      </c>
      <c r="M153" s="16">
        <f t="shared" ref="M153" si="52">M154</f>
        <v>672.6</v>
      </c>
      <c r="N153" s="27">
        <f t="shared" si="49"/>
        <v>69.0129283808742</v>
      </c>
      <c r="O153" s="9"/>
      <c r="P153" s="9"/>
      <c r="Q153" s="3"/>
    </row>
    <row r="154" spans="1:17" s="5" customFormat="1" ht="168" customHeight="1" x14ac:dyDescent="0.35">
      <c r="A154" s="15" t="s">
        <v>371</v>
      </c>
      <c r="B154" s="18" t="s">
        <v>35</v>
      </c>
      <c r="C154" s="18" t="s">
        <v>141</v>
      </c>
      <c r="D154" s="18" t="s">
        <v>125</v>
      </c>
      <c r="E154" s="18" t="s">
        <v>28</v>
      </c>
      <c r="F154" s="18" t="s">
        <v>300</v>
      </c>
      <c r="G154" s="18" t="s">
        <v>8</v>
      </c>
      <c r="H154" s="18" t="s">
        <v>236</v>
      </c>
      <c r="I154" s="18" t="s">
        <v>252</v>
      </c>
      <c r="J154" s="19" t="s">
        <v>302</v>
      </c>
      <c r="K154" s="16">
        <v>974.6</v>
      </c>
      <c r="L154" s="16">
        <v>974.6</v>
      </c>
      <c r="M154" s="27">
        <v>672.6</v>
      </c>
      <c r="N154" s="27">
        <f t="shared" si="49"/>
        <v>69.0129283808742</v>
      </c>
      <c r="O154" s="9"/>
      <c r="P154" s="9"/>
      <c r="Q154" s="3"/>
    </row>
    <row r="155" spans="1:17" s="5" customFormat="1" ht="65.25" customHeight="1" x14ac:dyDescent="0.35">
      <c r="A155" s="15" t="s">
        <v>355</v>
      </c>
      <c r="B155" s="18" t="s">
        <v>35</v>
      </c>
      <c r="C155" s="18" t="s">
        <v>141</v>
      </c>
      <c r="D155" s="18" t="s">
        <v>125</v>
      </c>
      <c r="E155" s="18" t="s">
        <v>28</v>
      </c>
      <c r="F155" s="18" t="s">
        <v>293</v>
      </c>
      <c r="G155" s="18" t="s">
        <v>115</v>
      </c>
      <c r="H155" s="18" t="s">
        <v>236</v>
      </c>
      <c r="I155" s="18" t="s">
        <v>252</v>
      </c>
      <c r="J155" s="19" t="s">
        <v>291</v>
      </c>
      <c r="K155" s="32">
        <f>K156</f>
        <v>578</v>
      </c>
      <c r="L155" s="32">
        <f>L156</f>
        <v>578</v>
      </c>
      <c r="M155" s="32">
        <v>546.70000000000005</v>
      </c>
      <c r="N155" s="27">
        <f t="shared" si="49"/>
        <v>94.584775086505203</v>
      </c>
      <c r="O155" s="9"/>
      <c r="P155" s="9"/>
      <c r="Q155" s="3"/>
    </row>
    <row r="156" spans="1:17" s="2" customFormat="1" ht="71.25" customHeight="1" x14ac:dyDescent="0.35">
      <c r="A156" s="15" t="s">
        <v>372</v>
      </c>
      <c r="B156" s="18" t="s">
        <v>35</v>
      </c>
      <c r="C156" s="18" t="s">
        <v>141</v>
      </c>
      <c r="D156" s="18" t="s">
        <v>125</v>
      </c>
      <c r="E156" s="18" t="s">
        <v>29</v>
      </c>
      <c r="F156" s="18" t="s">
        <v>293</v>
      </c>
      <c r="G156" s="18" t="s">
        <v>8</v>
      </c>
      <c r="H156" s="18" t="s">
        <v>236</v>
      </c>
      <c r="I156" s="18" t="s">
        <v>252</v>
      </c>
      <c r="J156" s="19" t="s">
        <v>292</v>
      </c>
      <c r="K156" s="32">
        <v>578</v>
      </c>
      <c r="L156" s="32">
        <v>578</v>
      </c>
      <c r="M156" s="33">
        <v>549.1</v>
      </c>
      <c r="N156" s="27">
        <f t="shared" si="49"/>
        <v>95</v>
      </c>
      <c r="O156" s="9"/>
      <c r="P156" s="9"/>
      <c r="Q156" s="3"/>
    </row>
    <row r="157" spans="1:17" s="5" customFormat="1" ht="96" customHeight="1" x14ac:dyDescent="0.35">
      <c r="A157" s="15" t="s">
        <v>373</v>
      </c>
      <c r="B157" s="15" t="s">
        <v>35</v>
      </c>
      <c r="C157" s="15" t="s">
        <v>141</v>
      </c>
      <c r="D157" s="15" t="s">
        <v>125</v>
      </c>
      <c r="E157" s="15" t="s">
        <v>28</v>
      </c>
      <c r="F157" s="15" t="s">
        <v>124</v>
      </c>
      <c r="G157" s="15" t="s">
        <v>115</v>
      </c>
      <c r="H157" s="15" t="s">
        <v>236</v>
      </c>
      <c r="I157" s="15" t="s">
        <v>252</v>
      </c>
      <c r="J157" s="17" t="s">
        <v>190</v>
      </c>
      <c r="K157" s="16">
        <f>K158</f>
        <v>9</v>
      </c>
      <c r="L157" s="16">
        <f>L158</f>
        <v>9</v>
      </c>
      <c r="M157" s="16">
        <f t="shared" ref="M157" si="53">M158</f>
        <v>9</v>
      </c>
      <c r="N157" s="27">
        <f t="shared" si="49"/>
        <v>100</v>
      </c>
      <c r="O157" s="9"/>
      <c r="P157" s="9"/>
      <c r="Q157" s="3"/>
    </row>
    <row r="158" spans="1:17" s="5" customFormat="1" ht="92.25" x14ac:dyDescent="0.35">
      <c r="A158" s="15" t="s">
        <v>374</v>
      </c>
      <c r="B158" s="15" t="s">
        <v>35</v>
      </c>
      <c r="C158" s="15" t="s">
        <v>141</v>
      </c>
      <c r="D158" s="15" t="s">
        <v>125</v>
      </c>
      <c r="E158" s="15" t="s">
        <v>29</v>
      </c>
      <c r="F158" s="15" t="s">
        <v>124</v>
      </c>
      <c r="G158" s="15" t="s">
        <v>8</v>
      </c>
      <c r="H158" s="15" t="s">
        <v>236</v>
      </c>
      <c r="I158" s="15" t="s">
        <v>252</v>
      </c>
      <c r="J158" s="17" t="s">
        <v>256</v>
      </c>
      <c r="K158" s="16">
        <v>9</v>
      </c>
      <c r="L158" s="16">
        <v>9</v>
      </c>
      <c r="M158" s="27">
        <v>9</v>
      </c>
      <c r="N158" s="27">
        <f t="shared" si="49"/>
        <v>100</v>
      </c>
      <c r="O158" s="9"/>
      <c r="P158" s="9"/>
      <c r="Q158" s="3"/>
    </row>
    <row r="159" spans="1:17" s="5" customFormat="1" ht="39" customHeight="1" x14ac:dyDescent="0.35">
      <c r="A159" s="15" t="s">
        <v>375</v>
      </c>
      <c r="B159" s="18" t="s">
        <v>35</v>
      </c>
      <c r="C159" s="18" t="s">
        <v>141</v>
      </c>
      <c r="D159" s="18" t="s">
        <v>125</v>
      </c>
      <c r="E159" s="18" t="s">
        <v>43</v>
      </c>
      <c r="F159" s="18" t="s">
        <v>10</v>
      </c>
      <c r="G159" s="18" t="s">
        <v>115</v>
      </c>
      <c r="H159" s="18" t="s">
        <v>236</v>
      </c>
      <c r="I159" s="18" t="s">
        <v>252</v>
      </c>
      <c r="J159" s="19" t="s">
        <v>231</v>
      </c>
      <c r="K159" s="16">
        <f>K160+K162</f>
        <v>6158.6</v>
      </c>
      <c r="L159" s="16">
        <f>L160+L162</f>
        <v>6170.5</v>
      </c>
      <c r="M159" s="16">
        <f>M160+M162</f>
        <v>5396.6</v>
      </c>
      <c r="N159" s="27">
        <f t="shared" si="49"/>
        <v>87.458066607244149</v>
      </c>
      <c r="O159" s="9"/>
      <c r="P159" s="9"/>
      <c r="Q159" s="3"/>
    </row>
    <row r="160" spans="1:17" s="5" customFormat="1" ht="92.25" x14ac:dyDescent="0.35">
      <c r="A160" s="15" t="s">
        <v>376</v>
      </c>
      <c r="B160" s="18" t="s">
        <v>35</v>
      </c>
      <c r="C160" s="18" t="s">
        <v>141</v>
      </c>
      <c r="D160" s="18" t="s">
        <v>125</v>
      </c>
      <c r="E160" s="18" t="s">
        <v>48</v>
      </c>
      <c r="F160" s="18" t="s">
        <v>341</v>
      </c>
      <c r="G160" s="18" t="s">
        <v>115</v>
      </c>
      <c r="H160" s="18" t="s">
        <v>236</v>
      </c>
      <c r="I160" s="18" t="s">
        <v>252</v>
      </c>
      <c r="J160" s="19" t="s">
        <v>343</v>
      </c>
      <c r="K160" s="16">
        <f>K161</f>
        <v>5796.5</v>
      </c>
      <c r="L160" s="16">
        <f>L161</f>
        <v>5796.5</v>
      </c>
      <c r="M160" s="16">
        <f t="shared" ref="M160" si="54">M161</f>
        <v>5022.6000000000004</v>
      </c>
      <c r="N160" s="27">
        <f t="shared" si="49"/>
        <v>86.648839817131034</v>
      </c>
      <c r="O160" s="9"/>
      <c r="P160" s="9"/>
      <c r="Q160" s="3"/>
    </row>
    <row r="161" spans="1:17" s="5" customFormat="1" ht="38.25" customHeight="1" x14ac:dyDescent="0.35">
      <c r="A161" s="15" t="s">
        <v>377</v>
      </c>
      <c r="B161" s="18" t="s">
        <v>35</v>
      </c>
      <c r="C161" s="18" t="s">
        <v>141</v>
      </c>
      <c r="D161" s="18" t="s">
        <v>125</v>
      </c>
      <c r="E161" s="18" t="s">
        <v>48</v>
      </c>
      <c r="F161" s="18" t="s">
        <v>341</v>
      </c>
      <c r="G161" s="18" t="s">
        <v>8</v>
      </c>
      <c r="H161" s="18" t="s">
        <v>236</v>
      </c>
      <c r="I161" s="18" t="s">
        <v>252</v>
      </c>
      <c r="J161" s="19" t="s">
        <v>342</v>
      </c>
      <c r="K161" s="16">
        <v>5796.5</v>
      </c>
      <c r="L161" s="16">
        <v>5796.5</v>
      </c>
      <c r="M161" s="16">
        <v>5022.6000000000004</v>
      </c>
      <c r="N161" s="27">
        <f t="shared" si="49"/>
        <v>86.648839817131034</v>
      </c>
      <c r="O161" s="9"/>
      <c r="P161" s="9"/>
      <c r="Q161" s="3"/>
    </row>
    <row r="162" spans="1:17" s="5" customFormat="1" ht="42" customHeight="1" x14ac:dyDescent="0.35">
      <c r="A162" s="15" t="s">
        <v>252</v>
      </c>
      <c r="B162" s="18" t="s">
        <v>35</v>
      </c>
      <c r="C162" s="18" t="s">
        <v>141</v>
      </c>
      <c r="D162" s="18" t="s">
        <v>125</v>
      </c>
      <c r="E162" s="18" t="s">
        <v>49</v>
      </c>
      <c r="F162" s="18" t="s">
        <v>21</v>
      </c>
      <c r="G162" s="18" t="s">
        <v>115</v>
      </c>
      <c r="H162" s="18" t="s">
        <v>236</v>
      </c>
      <c r="I162" s="18" t="s">
        <v>252</v>
      </c>
      <c r="J162" s="19" t="s">
        <v>155</v>
      </c>
      <c r="K162" s="16">
        <f>K163+K164+K165</f>
        <v>362.1</v>
      </c>
      <c r="L162" s="16">
        <f>L163+L164+L165</f>
        <v>374</v>
      </c>
      <c r="M162" s="16">
        <f t="shared" ref="M162" si="55">M163+M164+M165</f>
        <v>374</v>
      </c>
      <c r="N162" s="27">
        <f t="shared" si="49"/>
        <v>100</v>
      </c>
      <c r="O162" s="9"/>
      <c r="P162" s="9"/>
      <c r="Q162" s="3"/>
    </row>
    <row r="163" spans="1:17" s="5" customFormat="1" ht="216" customHeight="1" x14ac:dyDescent="0.35">
      <c r="A163" s="15" t="s">
        <v>133</v>
      </c>
      <c r="B163" s="18" t="s">
        <v>35</v>
      </c>
      <c r="C163" s="18" t="s">
        <v>141</v>
      </c>
      <c r="D163" s="18" t="s">
        <v>125</v>
      </c>
      <c r="E163" s="18" t="s">
        <v>49</v>
      </c>
      <c r="F163" s="18" t="s">
        <v>21</v>
      </c>
      <c r="G163" s="18" t="s">
        <v>8</v>
      </c>
      <c r="H163" s="18" t="s">
        <v>384</v>
      </c>
      <c r="I163" s="18" t="s">
        <v>252</v>
      </c>
      <c r="J163" s="19" t="s">
        <v>385</v>
      </c>
      <c r="K163" s="16">
        <v>113.5</v>
      </c>
      <c r="L163" s="16">
        <v>113.5</v>
      </c>
      <c r="M163" s="16">
        <v>113.5</v>
      </c>
      <c r="N163" s="27">
        <f t="shared" si="49"/>
        <v>100</v>
      </c>
      <c r="O163" s="9"/>
      <c r="P163" s="9"/>
      <c r="Q163" s="3"/>
    </row>
    <row r="164" spans="1:17" s="5" customFormat="1" ht="368.25" customHeight="1" x14ac:dyDescent="0.35">
      <c r="A164" s="15" t="s">
        <v>378</v>
      </c>
      <c r="B164" s="18" t="s">
        <v>35</v>
      </c>
      <c r="C164" s="18" t="s">
        <v>141</v>
      </c>
      <c r="D164" s="18" t="s">
        <v>125</v>
      </c>
      <c r="E164" s="18" t="s">
        <v>49</v>
      </c>
      <c r="F164" s="18" t="s">
        <v>21</v>
      </c>
      <c r="G164" s="18" t="s">
        <v>8</v>
      </c>
      <c r="H164" s="18" t="s">
        <v>397</v>
      </c>
      <c r="I164" s="18" t="s">
        <v>252</v>
      </c>
      <c r="J164" s="19" t="s">
        <v>396</v>
      </c>
      <c r="K164" s="16">
        <v>170.8</v>
      </c>
      <c r="L164" s="16">
        <v>182.7</v>
      </c>
      <c r="M164" s="16">
        <v>182.7</v>
      </c>
      <c r="N164" s="27">
        <f t="shared" si="49"/>
        <v>100</v>
      </c>
      <c r="O164" s="9"/>
      <c r="P164" s="9"/>
      <c r="Q164" s="3"/>
    </row>
    <row r="165" spans="1:17" s="5" customFormat="1" ht="36.75" customHeight="1" x14ac:dyDescent="0.35">
      <c r="A165" s="15" t="s">
        <v>360</v>
      </c>
      <c r="B165" s="18" t="s">
        <v>35</v>
      </c>
      <c r="C165" s="18" t="s">
        <v>141</v>
      </c>
      <c r="D165" s="18" t="s">
        <v>125</v>
      </c>
      <c r="E165" s="18" t="s">
        <v>49</v>
      </c>
      <c r="F165" s="18" t="s">
        <v>21</v>
      </c>
      <c r="G165" s="18" t="s">
        <v>8</v>
      </c>
      <c r="H165" s="18" t="s">
        <v>294</v>
      </c>
      <c r="I165" s="18" t="s">
        <v>252</v>
      </c>
      <c r="J165" s="19" t="s">
        <v>295</v>
      </c>
      <c r="K165" s="16">
        <v>77.8</v>
      </c>
      <c r="L165" s="16">
        <v>77.8</v>
      </c>
      <c r="M165" s="27">
        <v>77.8</v>
      </c>
      <c r="N165" s="27">
        <f t="shared" si="49"/>
        <v>100</v>
      </c>
      <c r="O165" s="9"/>
      <c r="P165" s="9"/>
      <c r="Q165" s="3"/>
    </row>
    <row r="166" spans="1:17" s="5" customFormat="1" ht="30.75" x14ac:dyDescent="0.35">
      <c r="A166" s="15" t="s">
        <v>379</v>
      </c>
      <c r="B166" s="18" t="s">
        <v>10</v>
      </c>
      <c r="C166" s="18" t="s">
        <v>141</v>
      </c>
      <c r="D166" s="18" t="s">
        <v>77</v>
      </c>
      <c r="E166" s="18" t="s">
        <v>115</v>
      </c>
      <c r="F166" s="18" t="s">
        <v>10</v>
      </c>
      <c r="G166" s="18" t="s">
        <v>115</v>
      </c>
      <c r="H166" s="18" t="s">
        <v>236</v>
      </c>
      <c r="I166" s="18" t="s">
        <v>10</v>
      </c>
      <c r="J166" s="19" t="s">
        <v>162</v>
      </c>
      <c r="K166" s="32">
        <f>K167</f>
        <v>30</v>
      </c>
      <c r="L166" s="32">
        <f t="shared" ref="L166:M167" si="56">L167</f>
        <v>30</v>
      </c>
      <c r="M166" s="32">
        <f t="shared" si="56"/>
        <v>30</v>
      </c>
      <c r="N166" s="27">
        <f t="shared" si="49"/>
        <v>100</v>
      </c>
      <c r="O166" s="9"/>
      <c r="P166" s="9"/>
      <c r="Q166" s="3"/>
    </row>
    <row r="167" spans="1:17" s="5" customFormat="1" ht="69.75" customHeight="1" x14ac:dyDescent="0.35">
      <c r="A167" s="15" t="s">
        <v>380</v>
      </c>
      <c r="B167" s="18" t="s">
        <v>40</v>
      </c>
      <c r="C167" s="18" t="s">
        <v>141</v>
      </c>
      <c r="D167" s="18" t="s">
        <v>77</v>
      </c>
      <c r="E167" s="18" t="s">
        <v>8</v>
      </c>
      <c r="F167" s="18" t="s">
        <v>104</v>
      </c>
      <c r="G167" s="18" t="s">
        <v>8</v>
      </c>
      <c r="H167" s="18" t="s">
        <v>236</v>
      </c>
      <c r="I167" s="18" t="s">
        <v>105</v>
      </c>
      <c r="J167" s="19" t="s">
        <v>227</v>
      </c>
      <c r="K167" s="32">
        <f>K168</f>
        <v>30</v>
      </c>
      <c r="L167" s="32">
        <f t="shared" si="56"/>
        <v>30</v>
      </c>
      <c r="M167" s="32">
        <f t="shared" si="56"/>
        <v>30</v>
      </c>
      <c r="N167" s="27">
        <f t="shared" si="49"/>
        <v>100</v>
      </c>
      <c r="O167" s="9"/>
      <c r="P167" s="9"/>
      <c r="Q167" s="3"/>
    </row>
    <row r="168" spans="1:17" s="22" customFormat="1" ht="35.25" customHeight="1" x14ac:dyDescent="0.35">
      <c r="A168" s="15" t="s">
        <v>381</v>
      </c>
      <c r="B168" s="18" t="s">
        <v>40</v>
      </c>
      <c r="C168" s="18" t="s">
        <v>141</v>
      </c>
      <c r="D168" s="18" t="s">
        <v>77</v>
      </c>
      <c r="E168" s="18" t="s">
        <v>8</v>
      </c>
      <c r="F168" s="18" t="s">
        <v>104</v>
      </c>
      <c r="G168" s="18" t="s">
        <v>8</v>
      </c>
      <c r="H168" s="18" t="s">
        <v>234</v>
      </c>
      <c r="I168" s="18" t="s">
        <v>105</v>
      </c>
      <c r="J168" s="19" t="s">
        <v>344</v>
      </c>
      <c r="K168" s="32">
        <v>30</v>
      </c>
      <c r="L168" s="32">
        <v>30</v>
      </c>
      <c r="M168" s="27">
        <v>30</v>
      </c>
      <c r="N168" s="27">
        <f t="shared" si="49"/>
        <v>100</v>
      </c>
      <c r="O168" s="20"/>
      <c r="P168" s="20"/>
      <c r="Q168" s="21"/>
    </row>
    <row r="169" spans="1:17" s="22" customFormat="1" ht="39" customHeight="1" x14ac:dyDescent="0.35">
      <c r="A169" s="15" t="s">
        <v>382</v>
      </c>
      <c r="B169" s="18" t="s">
        <v>40</v>
      </c>
      <c r="C169" s="18" t="s">
        <v>141</v>
      </c>
      <c r="D169" s="18" t="s">
        <v>140</v>
      </c>
      <c r="E169" s="18" t="s">
        <v>115</v>
      </c>
      <c r="F169" s="18" t="s">
        <v>10</v>
      </c>
      <c r="G169" s="18" t="s">
        <v>115</v>
      </c>
      <c r="H169" s="18" t="s">
        <v>236</v>
      </c>
      <c r="I169" s="18" t="s">
        <v>10</v>
      </c>
      <c r="J169" s="19" t="s">
        <v>172</v>
      </c>
      <c r="K169" s="32">
        <f>K170</f>
        <v>256.32900000000001</v>
      </c>
      <c r="L169" s="32">
        <f t="shared" ref="L169:M169" si="57">L170</f>
        <v>256.3</v>
      </c>
      <c r="M169" s="32">
        <f t="shared" si="57"/>
        <v>256.3</v>
      </c>
      <c r="N169" s="27">
        <f t="shared" si="49"/>
        <v>100</v>
      </c>
      <c r="O169" s="20"/>
      <c r="P169" s="20"/>
      <c r="Q169" s="21"/>
    </row>
    <row r="170" spans="1:17" s="22" customFormat="1" ht="37.5" customHeight="1" x14ac:dyDescent="0.35">
      <c r="A170" s="15" t="s">
        <v>383</v>
      </c>
      <c r="B170" s="18" t="s">
        <v>40</v>
      </c>
      <c r="C170" s="18" t="s">
        <v>141</v>
      </c>
      <c r="D170" s="18" t="s">
        <v>140</v>
      </c>
      <c r="E170" s="18" t="s">
        <v>8</v>
      </c>
      <c r="F170" s="18" t="s">
        <v>135</v>
      </c>
      <c r="G170" s="18" t="s">
        <v>8</v>
      </c>
      <c r="H170" s="18" t="s">
        <v>236</v>
      </c>
      <c r="I170" s="18" t="s">
        <v>252</v>
      </c>
      <c r="J170" s="19" t="s">
        <v>150</v>
      </c>
      <c r="K170" s="32">
        <f>K171</f>
        <v>256.32900000000001</v>
      </c>
      <c r="L170" s="32">
        <f>L171</f>
        <v>256.3</v>
      </c>
      <c r="M170" s="32">
        <f t="shared" ref="M170" si="58">M171</f>
        <v>256.3</v>
      </c>
      <c r="N170" s="27">
        <f t="shared" si="49"/>
        <v>100</v>
      </c>
      <c r="O170" s="20"/>
      <c r="P170" s="20"/>
      <c r="Q170" s="21"/>
    </row>
    <row r="171" spans="1:17" s="22" customFormat="1" ht="67.5" customHeight="1" x14ac:dyDescent="0.35">
      <c r="A171" s="15" t="s">
        <v>386</v>
      </c>
      <c r="B171" s="18" t="s">
        <v>40</v>
      </c>
      <c r="C171" s="18" t="s">
        <v>141</v>
      </c>
      <c r="D171" s="18" t="s">
        <v>140</v>
      </c>
      <c r="E171" s="18" t="s">
        <v>8</v>
      </c>
      <c r="F171" s="18" t="s">
        <v>135</v>
      </c>
      <c r="G171" s="18" t="s">
        <v>8</v>
      </c>
      <c r="H171" s="18" t="s">
        <v>234</v>
      </c>
      <c r="I171" s="18" t="s">
        <v>252</v>
      </c>
      <c r="J171" s="19" t="s">
        <v>148</v>
      </c>
      <c r="K171" s="32">
        <f>253.8+2.529</f>
        <v>256.32900000000001</v>
      </c>
      <c r="L171" s="32">
        <v>256.3</v>
      </c>
      <c r="M171" s="33">
        <v>256.3</v>
      </c>
      <c r="N171" s="27">
        <f t="shared" si="49"/>
        <v>100</v>
      </c>
      <c r="O171" s="20"/>
      <c r="P171" s="20"/>
      <c r="Q171" s="21"/>
    </row>
    <row r="172" spans="1:17" s="22" customFormat="1" ht="92.25" x14ac:dyDescent="0.35">
      <c r="A172" s="15" t="s">
        <v>387</v>
      </c>
      <c r="B172" s="18" t="s">
        <v>10</v>
      </c>
      <c r="C172" s="18" t="s">
        <v>141</v>
      </c>
      <c r="D172" s="18" t="s">
        <v>69</v>
      </c>
      <c r="E172" s="18" t="s">
        <v>115</v>
      </c>
      <c r="F172" s="18" t="s">
        <v>10</v>
      </c>
      <c r="G172" s="18" t="s">
        <v>115</v>
      </c>
      <c r="H172" s="18" t="s">
        <v>236</v>
      </c>
      <c r="I172" s="18" t="s">
        <v>10</v>
      </c>
      <c r="J172" s="38" t="s">
        <v>296</v>
      </c>
      <c r="K172" s="32">
        <f>K173</f>
        <v>774.9</v>
      </c>
      <c r="L172" s="32">
        <f>L173</f>
        <v>774.9</v>
      </c>
      <c r="M172" s="32">
        <f t="shared" ref="M172" si="59">M173</f>
        <v>774.9</v>
      </c>
      <c r="N172" s="27">
        <f t="shared" si="49"/>
        <v>100</v>
      </c>
      <c r="O172" s="20"/>
      <c r="P172" s="20"/>
      <c r="Q172" s="21"/>
    </row>
    <row r="173" spans="1:17" s="22" customFormat="1" ht="61.5" x14ac:dyDescent="0.35">
      <c r="A173" s="15" t="s">
        <v>388</v>
      </c>
      <c r="B173" s="18" t="s">
        <v>10</v>
      </c>
      <c r="C173" s="18" t="s">
        <v>141</v>
      </c>
      <c r="D173" s="18" t="s">
        <v>69</v>
      </c>
      <c r="E173" s="18" t="s">
        <v>115</v>
      </c>
      <c r="F173" s="18" t="s">
        <v>10</v>
      </c>
      <c r="G173" s="18" t="s">
        <v>8</v>
      </c>
      <c r="H173" s="18" t="s">
        <v>236</v>
      </c>
      <c r="I173" s="18" t="s">
        <v>252</v>
      </c>
      <c r="J173" s="39" t="s">
        <v>299</v>
      </c>
      <c r="K173" s="32">
        <f>K174</f>
        <v>774.9</v>
      </c>
      <c r="L173" s="32">
        <f>L174</f>
        <v>774.9</v>
      </c>
      <c r="M173" s="32">
        <f t="shared" ref="M173" si="60">M174</f>
        <v>774.9</v>
      </c>
      <c r="N173" s="27">
        <f t="shared" si="49"/>
        <v>100</v>
      </c>
      <c r="O173" s="20"/>
      <c r="P173" s="20"/>
      <c r="Q173" s="21"/>
    </row>
    <row r="174" spans="1:17" s="22" customFormat="1" ht="69.75" customHeight="1" x14ac:dyDescent="0.35">
      <c r="A174" s="15" t="s">
        <v>391</v>
      </c>
      <c r="B174" s="18" t="s">
        <v>298</v>
      </c>
      <c r="C174" s="18" t="s">
        <v>141</v>
      </c>
      <c r="D174" s="18" t="s">
        <v>69</v>
      </c>
      <c r="E174" s="18" t="s">
        <v>8</v>
      </c>
      <c r="F174" s="18" t="s">
        <v>119</v>
      </c>
      <c r="G174" s="18" t="s">
        <v>8</v>
      </c>
      <c r="H174" s="18" t="s">
        <v>236</v>
      </c>
      <c r="I174" s="18" t="s">
        <v>252</v>
      </c>
      <c r="J174" s="39" t="s">
        <v>297</v>
      </c>
      <c r="K174" s="32">
        <v>774.9</v>
      </c>
      <c r="L174" s="32">
        <v>774.9</v>
      </c>
      <c r="M174" s="33">
        <v>774.9</v>
      </c>
      <c r="N174" s="27">
        <f t="shared" si="49"/>
        <v>100</v>
      </c>
      <c r="O174" s="20"/>
      <c r="P174" s="20"/>
      <c r="Q174" s="21"/>
    </row>
    <row r="175" spans="1:17" s="22" customFormat="1" ht="61.5" x14ac:dyDescent="0.35">
      <c r="A175" s="15" t="s">
        <v>394</v>
      </c>
      <c r="B175" s="18" t="s">
        <v>10</v>
      </c>
      <c r="C175" s="18" t="s">
        <v>141</v>
      </c>
      <c r="D175" s="18" t="s">
        <v>142</v>
      </c>
      <c r="E175" s="18" t="s">
        <v>115</v>
      </c>
      <c r="F175" s="18" t="s">
        <v>10</v>
      </c>
      <c r="G175" s="18" t="s">
        <v>115</v>
      </c>
      <c r="H175" s="18" t="s">
        <v>236</v>
      </c>
      <c r="I175" s="18" t="s">
        <v>10</v>
      </c>
      <c r="J175" s="40" t="s">
        <v>3</v>
      </c>
      <c r="K175" s="32">
        <f>K176</f>
        <v>-516.79999999999995</v>
      </c>
      <c r="L175" s="32">
        <f>L176</f>
        <v>-516.79999999999995</v>
      </c>
      <c r="M175" s="32">
        <f t="shared" ref="M175:M176" si="61">M176</f>
        <v>-516.79999999999995</v>
      </c>
      <c r="N175" s="27">
        <f t="shared" si="49"/>
        <v>100</v>
      </c>
      <c r="O175" s="20"/>
      <c r="P175" s="20"/>
      <c r="Q175" s="21"/>
    </row>
    <row r="176" spans="1:17" s="22" customFormat="1" ht="61.5" x14ac:dyDescent="0.35">
      <c r="A176" s="15" t="s">
        <v>400</v>
      </c>
      <c r="B176" s="18" t="s">
        <v>10</v>
      </c>
      <c r="C176" s="18" t="s">
        <v>141</v>
      </c>
      <c r="D176" s="18" t="s">
        <v>142</v>
      </c>
      <c r="E176" s="18" t="s">
        <v>115</v>
      </c>
      <c r="F176" s="18" t="s">
        <v>10</v>
      </c>
      <c r="G176" s="18" t="s">
        <v>8</v>
      </c>
      <c r="H176" s="18" t="s">
        <v>236</v>
      </c>
      <c r="I176" s="18" t="s">
        <v>252</v>
      </c>
      <c r="J176" s="40" t="s">
        <v>195</v>
      </c>
      <c r="K176" s="32">
        <f>K177</f>
        <v>-516.79999999999995</v>
      </c>
      <c r="L176" s="32">
        <f>L177</f>
        <v>-516.79999999999995</v>
      </c>
      <c r="M176" s="32">
        <f t="shared" si="61"/>
        <v>-516.79999999999995</v>
      </c>
      <c r="N176" s="27">
        <f t="shared" si="49"/>
        <v>100</v>
      </c>
      <c r="O176" s="20"/>
      <c r="P176" s="20"/>
      <c r="Q176" s="21"/>
    </row>
    <row r="177" spans="1:17" s="2" customFormat="1" ht="61.5" x14ac:dyDescent="0.35">
      <c r="A177" s="15" t="s">
        <v>401</v>
      </c>
      <c r="B177" s="18" t="s">
        <v>35</v>
      </c>
      <c r="C177" s="18" t="s">
        <v>141</v>
      </c>
      <c r="D177" s="18" t="s">
        <v>142</v>
      </c>
      <c r="E177" s="18" t="s">
        <v>70</v>
      </c>
      <c r="F177" s="18" t="s">
        <v>119</v>
      </c>
      <c r="G177" s="18" t="s">
        <v>8</v>
      </c>
      <c r="H177" s="18" t="s">
        <v>236</v>
      </c>
      <c r="I177" s="18" t="s">
        <v>252</v>
      </c>
      <c r="J177" s="41" t="s">
        <v>6</v>
      </c>
      <c r="K177" s="32">
        <v>-516.79999999999995</v>
      </c>
      <c r="L177" s="32">
        <v>-516.79999999999995</v>
      </c>
      <c r="M177" s="32">
        <v>-516.79999999999995</v>
      </c>
      <c r="N177" s="27">
        <f t="shared" si="49"/>
        <v>100</v>
      </c>
      <c r="O177" s="9"/>
      <c r="P177" s="9"/>
      <c r="Q177" s="3"/>
    </row>
    <row r="178" spans="1:17" s="2" customFormat="1" ht="70.5" hidden="1" customHeight="1" x14ac:dyDescent="0.35">
      <c r="A178" s="15" t="s">
        <v>400</v>
      </c>
      <c r="B178" s="15" t="s">
        <v>35</v>
      </c>
      <c r="C178" s="15" t="s">
        <v>141</v>
      </c>
      <c r="D178" s="15" t="s">
        <v>125</v>
      </c>
      <c r="E178" s="15" t="s">
        <v>43</v>
      </c>
      <c r="F178" s="15" t="s">
        <v>114</v>
      </c>
      <c r="G178" s="15" t="s">
        <v>115</v>
      </c>
      <c r="H178" s="15" t="s">
        <v>236</v>
      </c>
      <c r="I178" s="15" t="s">
        <v>133</v>
      </c>
      <c r="J178" s="17" t="s">
        <v>231</v>
      </c>
      <c r="K178" s="16">
        <f>K179</f>
        <v>0</v>
      </c>
      <c r="L178" s="16"/>
      <c r="M178" s="16">
        <f t="shared" ref="M178" si="62">M179</f>
        <v>0</v>
      </c>
      <c r="N178" s="27" t="e">
        <f t="shared" si="49"/>
        <v>#DIV/0!</v>
      </c>
      <c r="O178" s="9"/>
      <c r="P178" s="9"/>
      <c r="Q178" s="3"/>
    </row>
    <row r="179" spans="1:17" s="2" customFormat="1" ht="84" hidden="1" customHeight="1" x14ac:dyDescent="0.35">
      <c r="A179" s="15" t="s">
        <v>401</v>
      </c>
      <c r="B179" s="15" t="s">
        <v>35</v>
      </c>
      <c r="C179" s="15" t="s">
        <v>141</v>
      </c>
      <c r="D179" s="15" t="s">
        <v>125</v>
      </c>
      <c r="E179" s="15" t="s">
        <v>49</v>
      </c>
      <c r="F179" s="15" t="s">
        <v>21</v>
      </c>
      <c r="G179" s="15" t="s">
        <v>127</v>
      </c>
      <c r="H179" s="15" t="s">
        <v>236</v>
      </c>
      <c r="I179" s="15" t="s">
        <v>133</v>
      </c>
      <c r="J179" s="17" t="s">
        <v>155</v>
      </c>
      <c r="K179" s="16">
        <v>0</v>
      </c>
      <c r="L179" s="16"/>
      <c r="M179" s="16">
        <v>0</v>
      </c>
      <c r="N179" s="27" t="e">
        <f t="shared" si="49"/>
        <v>#DIV/0!</v>
      </c>
      <c r="O179" s="9"/>
      <c r="P179" s="9"/>
      <c r="Q179" s="3"/>
    </row>
    <row r="180" spans="1:17" s="2" customFormat="1" ht="86.25" hidden="1" customHeight="1" x14ac:dyDescent="0.35">
      <c r="A180" s="15" t="s">
        <v>402</v>
      </c>
      <c r="B180" s="15" t="s">
        <v>35</v>
      </c>
      <c r="C180" s="15" t="s">
        <v>141</v>
      </c>
      <c r="D180" s="15" t="s">
        <v>116</v>
      </c>
      <c r="E180" s="15" t="s">
        <v>115</v>
      </c>
      <c r="F180" s="15" t="s">
        <v>114</v>
      </c>
      <c r="G180" s="15" t="s">
        <v>115</v>
      </c>
      <c r="H180" s="15" t="s">
        <v>236</v>
      </c>
      <c r="I180" s="15" t="s">
        <v>114</v>
      </c>
      <c r="J180" s="17" t="s">
        <v>156</v>
      </c>
      <c r="K180" s="16">
        <f>K181</f>
        <v>0</v>
      </c>
      <c r="L180" s="16"/>
      <c r="M180" s="16">
        <f t="shared" ref="M180" si="63">M181</f>
        <v>0</v>
      </c>
      <c r="N180" s="27" t="e">
        <f t="shared" si="49"/>
        <v>#DIV/0!</v>
      </c>
      <c r="O180" s="9"/>
      <c r="P180" s="9"/>
      <c r="Q180" s="3"/>
    </row>
    <row r="181" spans="1:17" s="2" customFormat="1" ht="119.25" hidden="1" customHeight="1" x14ac:dyDescent="0.35">
      <c r="A181" s="15" t="s">
        <v>403</v>
      </c>
      <c r="B181" s="15" t="s">
        <v>35</v>
      </c>
      <c r="C181" s="15" t="s">
        <v>141</v>
      </c>
      <c r="D181" s="15" t="s">
        <v>116</v>
      </c>
      <c r="E181" s="15" t="s">
        <v>127</v>
      </c>
      <c r="F181" s="15" t="s">
        <v>104</v>
      </c>
      <c r="G181" s="15" t="s">
        <v>127</v>
      </c>
      <c r="H181" s="15" t="s">
        <v>236</v>
      </c>
      <c r="I181" s="15" t="s">
        <v>105</v>
      </c>
      <c r="J181" s="17" t="s">
        <v>4</v>
      </c>
      <c r="K181" s="16">
        <f>K182</f>
        <v>0</v>
      </c>
      <c r="L181" s="16"/>
      <c r="M181" s="16">
        <f t="shared" ref="M181" si="64">M182</f>
        <v>0</v>
      </c>
      <c r="N181" s="27" t="e">
        <f t="shared" si="49"/>
        <v>#DIV/0!</v>
      </c>
      <c r="O181" s="9"/>
      <c r="P181" s="9"/>
      <c r="Q181" s="3"/>
    </row>
    <row r="182" spans="1:17" s="2" customFormat="1" ht="74.25" hidden="1" customHeight="1" x14ac:dyDescent="0.35">
      <c r="A182" s="15" t="s">
        <v>404</v>
      </c>
      <c r="B182" s="15" t="s">
        <v>35</v>
      </c>
      <c r="C182" s="15" t="s">
        <v>141</v>
      </c>
      <c r="D182" s="15" t="s">
        <v>116</v>
      </c>
      <c r="E182" s="15" t="s">
        <v>127</v>
      </c>
      <c r="F182" s="15" t="s">
        <v>104</v>
      </c>
      <c r="G182" s="15" t="s">
        <v>127</v>
      </c>
      <c r="H182" s="15" t="s">
        <v>234</v>
      </c>
      <c r="I182" s="15" t="s">
        <v>105</v>
      </c>
      <c r="J182" s="17" t="s">
        <v>217</v>
      </c>
      <c r="K182" s="16">
        <v>0</v>
      </c>
      <c r="L182" s="16"/>
      <c r="M182" s="16">
        <v>0</v>
      </c>
      <c r="N182" s="27" t="e">
        <f t="shared" si="49"/>
        <v>#DIV/0!</v>
      </c>
      <c r="O182" s="9"/>
      <c r="P182" s="9"/>
      <c r="Q182" s="3"/>
    </row>
    <row r="183" spans="1:17" s="2" customFormat="1" ht="75.75" hidden="1" customHeight="1" x14ac:dyDescent="0.35">
      <c r="A183" s="15" t="s">
        <v>289</v>
      </c>
      <c r="B183" s="15" t="s">
        <v>35</v>
      </c>
      <c r="C183" s="15" t="s">
        <v>141</v>
      </c>
      <c r="D183" s="15" t="s">
        <v>77</v>
      </c>
      <c r="E183" s="15" t="s">
        <v>115</v>
      </c>
      <c r="F183" s="15" t="s">
        <v>114</v>
      </c>
      <c r="G183" s="15" t="s">
        <v>115</v>
      </c>
      <c r="H183" s="15" t="s">
        <v>236</v>
      </c>
      <c r="I183" s="15" t="s">
        <v>114</v>
      </c>
      <c r="J183" s="17" t="s">
        <v>162</v>
      </c>
      <c r="K183" s="16">
        <f>K184</f>
        <v>0</v>
      </c>
      <c r="L183" s="16"/>
      <c r="M183" s="16">
        <f t="shared" ref="M183" si="65">M184</f>
        <v>0</v>
      </c>
      <c r="N183" s="27" t="e">
        <f t="shared" si="49"/>
        <v>#DIV/0!</v>
      </c>
      <c r="O183" s="9"/>
      <c r="P183" s="9"/>
      <c r="Q183" s="3"/>
    </row>
    <row r="184" spans="1:17" s="2" customFormat="1" ht="124.5" hidden="1" customHeight="1" x14ac:dyDescent="0.35">
      <c r="A184" s="15" t="s">
        <v>364</v>
      </c>
      <c r="B184" s="15" t="s">
        <v>35</v>
      </c>
      <c r="C184" s="15" t="s">
        <v>141</v>
      </c>
      <c r="D184" s="15" t="s">
        <v>77</v>
      </c>
      <c r="E184" s="15" t="s">
        <v>127</v>
      </c>
      <c r="F184" s="15" t="s">
        <v>104</v>
      </c>
      <c r="G184" s="15" t="s">
        <v>127</v>
      </c>
      <c r="H184" s="15" t="s">
        <v>236</v>
      </c>
      <c r="I184" s="15" t="s">
        <v>105</v>
      </c>
      <c r="J184" s="17" t="s">
        <v>227</v>
      </c>
      <c r="K184" s="16">
        <f>K185</f>
        <v>0</v>
      </c>
      <c r="L184" s="16"/>
      <c r="M184" s="16">
        <f t="shared" ref="M184" si="66">M185</f>
        <v>0</v>
      </c>
      <c r="N184" s="27" t="e">
        <f t="shared" si="49"/>
        <v>#DIV/0!</v>
      </c>
      <c r="O184" s="9"/>
      <c r="P184" s="9"/>
      <c r="Q184" s="3"/>
    </row>
    <row r="185" spans="1:17" s="2" customFormat="1" ht="43.5" hidden="1" customHeight="1" x14ac:dyDescent="0.35">
      <c r="A185" s="15" t="s">
        <v>405</v>
      </c>
      <c r="B185" s="15" t="s">
        <v>35</v>
      </c>
      <c r="C185" s="15" t="s">
        <v>141</v>
      </c>
      <c r="D185" s="15" t="s">
        <v>77</v>
      </c>
      <c r="E185" s="15" t="s">
        <v>127</v>
      </c>
      <c r="F185" s="15" t="s">
        <v>104</v>
      </c>
      <c r="G185" s="15" t="s">
        <v>127</v>
      </c>
      <c r="H185" s="15" t="s">
        <v>234</v>
      </c>
      <c r="I185" s="15" t="s">
        <v>105</v>
      </c>
      <c r="J185" s="17" t="s">
        <v>208</v>
      </c>
      <c r="K185" s="16">
        <v>0</v>
      </c>
      <c r="L185" s="16"/>
      <c r="M185" s="16">
        <v>0</v>
      </c>
      <c r="N185" s="27" t="e">
        <f t="shared" si="49"/>
        <v>#DIV/0!</v>
      </c>
      <c r="O185" s="9"/>
      <c r="P185" s="9"/>
      <c r="Q185" s="3"/>
    </row>
    <row r="186" spans="1:17" s="2" customFormat="1" ht="35.25" hidden="1" customHeight="1" x14ac:dyDescent="0.35">
      <c r="A186" s="15" t="s">
        <v>406</v>
      </c>
      <c r="B186" s="15" t="s">
        <v>35</v>
      </c>
      <c r="C186" s="15" t="s">
        <v>141</v>
      </c>
      <c r="D186" s="15" t="s">
        <v>140</v>
      </c>
      <c r="E186" s="15" t="s">
        <v>115</v>
      </c>
      <c r="F186" s="15" t="s">
        <v>114</v>
      </c>
      <c r="G186" s="15" t="s">
        <v>115</v>
      </c>
      <c r="H186" s="15" t="s">
        <v>236</v>
      </c>
      <c r="I186" s="15" t="s">
        <v>114</v>
      </c>
      <c r="J186" s="17" t="s">
        <v>172</v>
      </c>
      <c r="K186" s="16">
        <f>K187</f>
        <v>0</v>
      </c>
      <c r="L186" s="16"/>
      <c r="M186" s="16">
        <f t="shared" ref="M186" si="67">M187</f>
        <v>0</v>
      </c>
      <c r="N186" s="27" t="e">
        <f t="shared" si="49"/>
        <v>#DIV/0!</v>
      </c>
      <c r="O186" s="9"/>
      <c r="P186" s="9"/>
      <c r="Q186" s="3"/>
    </row>
    <row r="187" spans="1:17" s="2" customFormat="1" ht="105.75" hidden="1" customHeight="1" x14ac:dyDescent="0.35">
      <c r="A187" s="15" t="s">
        <v>363</v>
      </c>
      <c r="B187" s="15" t="s">
        <v>35</v>
      </c>
      <c r="C187" s="15" t="s">
        <v>141</v>
      </c>
      <c r="D187" s="15" t="s">
        <v>140</v>
      </c>
      <c r="E187" s="15" t="s">
        <v>127</v>
      </c>
      <c r="F187" s="15" t="s">
        <v>135</v>
      </c>
      <c r="G187" s="15" t="s">
        <v>127</v>
      </c>
      <c r="H187" s="15" t="s">
        <v>236</v>
      </c>
      <c r="I187" s="15" t="s">
        <v>105</v>
      </c>
      <c r="J187" s="17" t="s">
        <v>150</v>
      </c>
      <c r="K187" s="16">
        <f>K188</f>
        <v>0</v>
      </c>
      <c r="L187" s="16"/>
      <c r="M187" s="16">
        <f>M191</f>
        <v>0</v>
      </c>
      <c r="N187" s="27" t="e">
        <f t="shared" si="49"/>
        <v>#DIV/0!</v>
      </c>
      <c r="O187" s="9"/>
      <c r="P187" s="9"/>
      <c r="Q187" s="3"/>
    </row>
    <row r="188" spans="1:17" s="2" customFormat="1" ht="119.25" hidden="1" customHeight="1" x14ac:dyDescent="0.35">
      <c r="A188" s="15" t="s">
        <v>30</v>
      </c>
      <c r="B188" s="15" t="s">
        <v>35</v>
      </c>
      <c r="C188" s="15" t="s">
        <v>141</v>
      </c>
      <c r="D188" s="15" t="s">
        <v>140</v>
      </c>
      <c r="E188" s="15" t="s">
        <v>127</v>
      </c>
      <c r="F188" s="15" t="s">
        <v>135</v>
      </c>
      <c r="G188" s="15" t="s">
        <v>127</v>
      </c>
      <c r="H188" s="15" t="s">
        <v>234</v>
      </c>
      <c r="I188" s="15" t="s">
        <v>105</v>
      </c>
      <c r="J188" s="17" t="s">
        <v>148</v>
      </c>
      <c r="K188" s="16">
        <v>0</v>
      </c>
      <c r="L188" s="16"/>
      <c r="M188" s="27">
        <v>0</v>
      </c>
      <c r="N188" s="27" t="e">
        <f t="shared" si="49"/>
        <v>#DIV/0!</v>
      </c>
      <c r="O188" s="9"/>
      <c r="P188" s="9"/>
      <c r="Q188" s="3"/>
    </row>
    <row r="189" spans="1:17" s="2" customFormat="1" ht="105.75" hidden="1" customHeight="1" x14ac:dyDescent="0.35">
      <c r="A189" s="15" t="s">
        <v>407</v>
      </c>
      <c r="B189" s="15" t="s">
        <v>114</v>
      </c>
      <c r="C189" s="15" t="s">
        <v>141</v>
      </c>
      <c r="D189" s="15" t="s">
        <v>142</v>
      </c>
      <c r="E189" s="15" t="s">
        <v>115</v>
      </c>
      <c r="F189" s="15" t="s">
        <v>114</v>
      </c>
      <c r="G189" s="15" t="s">
        <v>115</v>
      </c>
      <c r="H189" s="15" t="s">
        <v>236</v>
      </c>
      <c r="I189" s="15" t="s">
        <v>114</v>
      </c>
      <c r="J189" s="50" t="s">
        <v>3</v>
      </c>
      <c r="K189" s="16">
        <f>K190</f>
        <v>0</v>
      </c>
      <c r="L189" s="16"/>
      <c r="M189" s="16">
        <f t="shared" ref="M189:M190" si="68">M190</f>
        <v>0</v>
      </c>
      <c r="N189" s="27" t="e">
        <f t="shared" si="49"/>
        <v>#DIV/0!</v>
      </c>
      <c r="O189" s="9"/>
      <c r="P189" s="9"/>
      <c r="Q189" s="3"/>
    </row>
    <row r="190" spans="1:17" s="2" customFormat="1" ht="105.75" hidden="1" customHeight="1" x14ac:dyDescent="0.35">
      <c r="A190" s="15" t="s">
        <v>408</v>
      </c>
      <c r="B190" s="15" t="s">
        <v>114</v>
      </c>
      <c r="C190" s="15" t="s">
        <v>141</v>
      </c>
      <c r="D190" s="15" t="s">
        <v>142</v>
      </c>
      <c r="E190" s="15" t="s">
        <v>115</v>
      </c>
      <c r="F190" s="15" t="s">
        <v>114</v>
      </c>
      <c r="G190" s="15" t="s">
        <v>127</v>
      </c>
      <c r="H190" s="15" t="s">
        <v>236</v>
      </c>
      <c r="I190" s="15" t="s">
        <v>114</v>
      </c>
      <c r="J190" s="50" t="s">
        <v>195</v>
      </c>
      <c r="K190" s="27">
        <f>K191</f>
        <v>0</v>
      </c>
      <c r="L190" s="27"/>
      <c r="M190" s="27">
        <f t="shared" si="68"/>
        <v>0</v>
      </c>
      <c r="N190" s="27" t="e">
        <f t="shared" si="49"/>
        <v>#DIV/0!</v>
      </c>
      <c r="O190" s="9"/>
      <c r="P190" s="9"/>
      <c r="Q190" s="3"/>
    </row>
    <row r="191" spans="1:17" s="1" customFormat="1" ht="61.5" hidden="1" x14ac:dyDescent="0.35">
      <c r="A191" s="15" t="s">
        <v>409</v>
      </c>
      <c r="B191" s="15" t="s">
        <v>35</v>
      </c>
      <c r="C191" s="15" t="s">
        <v>141</v>
      </c>
      <c r="D191" s="15" t="s">
        <v>142</v>
      </c>
      <c r="E191" s="15" t="s">
        <v>115</v>
      </c>
      <c r="F191" s="15" t="s">
        <v>119</v>
      </c>
      <c r="G191" s="15" t="s">
        <v>127</v>
      </c>
      <c r="H191" s="15" t="s">
        <v>236</v>
      </c>
      <c r="I191" s="15" t="s">
        <v>252</v>
      </c>
      <c r="J191" s="51" t="s">
        <v>6</v>
      </c>
      <c r="K191" s="16">
        <v>0</v>
      </c>
      <c r="L191" s="16"/>
      <c r="M191" s="16">
        <v>0</v>
      </c>
      <c r="N191" s="27" t="e">
        <f t="shared" si="49"/>
        <v>#DIV/0!</v>
      </c>
      <c r="O191" s="6"/>
      <c r="P191" s="6"/>
    </row>
    <row r="192" spans="1:17" ht="29.25" customHeight="1" x14ac:dyDescent="0.2">
      <c r="A192" s="57" t="s">
        <v>235</v>
      </c>
      <c r="B192" s="58"/>
      <c r="C192" s="58"/>
      <c r="D192" s="58"/>
      <c r="E192" s="58"/>
      <c r="F192" s="58"/>
      <c r="G192" s="58"/>
      <c r="H192" s="58"/>
      <c r="I192" s="58"/>
      <c r="J192" s="59"/>
      <c r="K192" s="16">
        <f>K135+K13</f>
        <v>3225357.5290000001</v>
      </c>
      <c r="L192" s="16">
        <f>L135+L13</f>
        <v>3225369.4000000004</v>
      </c>
      <c r="M192" s="16">
        <f>M135+M13</f>
        <v>3226980.2</v>
      </c>
      <c r="N192" s="27">
        <f t="shared" si="49"/>
        <v>100.04994156638305</v>
      </c>
    </row>
    <row r="193" spans="1:14" ht="24.95" customHeight="1" x14ac:dyDescent="0.45">
      <c r="A193" s="54"/>
      <c r="B193" s="52"/>
      <c r="C193" s="52"/>
      <c r="D193" s="52"/>
      <c r="E193" s="52"/>
      <c r="F193" s="52"/>
      <c r="G193" s="52"/>
      <c r="H193" s="52"/>
      <c r="I193" s="52"/>
      <c r="J193" s="53"/>
      <c r="K193" s="34"/>
      <c r="L193" s="34"/>
      <c r="M193" s="34"/>
      <c r="N193" s="34"/>
    </row>
    <row r="194" spans="1:14" ht="26.25" x14ac:dyDescent="0.4">
      <c r="A194" s="54"/>
      <c r="B194" s="55"/>
      <c r="C194" s="55"/>
      <c r="D194" s="55"/>
      <c r="E194" s="55"/>
      <c r="F194" s="55"/>
      <c r="G194" s="55"/>
      <c r="H194" s="55"/>
      <c r="I194" s="55"/>
      <c r="J194" s="56"/>
      <c r="K194" s="35"/>
      <c r="L194" s="35"/>
      <c r="M194" s="36"/>
      <c r="N194" s="36"/>
    </row>
    <row r="195" spans="1:14" ht="26.25" x14ac:dyDescent="0.4">
      <c r="A195" s="54"/>
      <c r="B195" s="55"/>
      <c r="C195" s="55"/>
      <c r="D195" s="55"/>
      <c r="E195" s="55"/>
      <c r="F195" s="55"/>
      <c r="G195" s="55"/>
      <c r="H195" s="55"/>
      <c r="I195" s="55"/>
      <c r="J195" s="56"/>
      <c r="K195" s="36"/>
      <c r="L195" s="36"/>
      <c r="M195" s="36"/>
      <c r="N195" s="36"/>
    </row>
    <row r="196" spans="1:14" ht="26.25" x14ac:dyDescent="0.4">
      <c r="A196" s="54"/>
      <c r="B196" s="55"/>
      <c r="C196" s="55"/>
      <c r="D196" s="55"/>
      <c r="E196" s="55"/>
      <c r="F196" s="55"/>
      <c r="G196" s="55"/>
      <c r="H196" s="55"/>
      <c r="I196" s="55"/>
      <c r="J196" s="56"/>
      <c r="K196" s="36"/>
      <c r="L196" s="36"/>
      <c r="M196" s="36"/>
      <c r="N196" s="36"/>
    </row>
    <row r="197" spans="1:14" ht="26.25" x14ac:dyDescent="0.4">
      <c r="A197" s="54"/>
      <c r="B197" s="55"/>
      <c r="C197" s="55"/>
      <c r="D197" s="55"/>
      <c r="E197" s="55"/>
      <c r="F197" s="55"/>
      <c r="G197" s="55"/>
      <c r="H197" s="55"/>
      <c r="I197" s="55"/>
      <c r="J197" s="56"/>
      <c r="K197" s="36"/>
      <c r="L197" s="36"/>
      <c r="M197" s="36"/>
      <c r="N197" s="36"/>
    </row>
    <row r="198" spans="1:14" ht="26.25" x14ac:dyDescent="0.4">
      <c r="A198" s="54"/>
      <c r="B198" s="55"/>
      <c r="C198" s="55"/>
      <c r="D198" s="55"/>
      <c r="E198" s="55"/>
      <c r="F198" s="55"/>
      <c r="G198" s="55"/>
      <c r="H198" s="55"/>
      <c r="I198" s="55"/>
      <c r="J198" s="56"/>
      <c r="K198" s="36"/>
      <c r="L198" s="36"/>
      <c r="M198" s="36"/>
      <c r="N198" s="36"/>
    </row>
    <row r="199" spans="1:14" ht="26.25" x14ac:dyDescent="0.4">
      <c r="A199" s="54"/>
      <c r="B199" s="55"/>
      <c r="C199" s="55"/>
      <c r="D199" s="55"/>
      <c r="E199" s="55"/>
      <c r="F199" s="55"/>
      <c r="G199" s="55"/>
      <c r="H199" s="55"/>
      <c r="I199" s="55"/>
      <c r="J199" s="56"/>
      <c r="K199" s="36"/>
      <c r="L199" s="36"/>
      <c r="M199" s="36"/>
      <c r="N199" s="36"/>
    </row>
    <row r="200" spans="1:14" ht="26.25" x14ac:dyDescent="0.4">
      <c r="A200" s="54"/>
      <c r="B200" s="55"/>
      <c r="C200" s="55"/>
      <c r="D200" s="55"/>
      <c r="E200" s="55"/>
      <c r="F200" s="55"/>
      <c r="G200" s="55"/>
      <c r="H200" s="55"/>
      <c r="I200" s="55"/>
      <c r="J200" s="56"/>
      <c r="K200" s="36"/>
      <c r="L200" s="36"/>
      <c r="M200" s="36"/>
      <c r="N200" s="36"/>
    </row>
    <row r="201" spans="1:14" ht="26.25" x14ac:dyDescent="0.4">
      <c r="A201" s="54"/>
      <c r="B201" s="55"/>
      <c r="C201" s="55"/>
      <c r="D201" s="55"/>
      <c r="E201" s="55"/>
      <c r="F201" s="55"/>
      <c r="G201" s="55"/>
      <c r="H201" s="55"/>
      <c r="I201" s="55"/>
      <c r="J201" s="56"/>
      <c r="K201" s="36"/>
      <c r="L201" s="36"/>
      <c r="M201" s="36"/>
      <c r="N201" s="36"/>
    </row>
    <row r="202" spans="1:14" ht="26.25" x14ac:dyDescent="0.4">
      <c r="A202" s="54"/>
      <c r="B202" s="55"/>
      <c r="C202" s="55"/>
      <c r="D202" s="55"/>
      <c r="E202" s="55"/>
      <c r="F202" s="55"/>
      <c r="G202" s="55"/>
      <c r="H202" s="55"/>
      <c r="I202" s="55"/>
      <c r="J202" s="56"/>
      <c r="K202" s="36"/>
      <c r="L202" s="36"/>
      <c r="M202" s="36"/>
      <c r="N202" s="36"/>
    </row>
    <row r="203" spans="1:14" ht="26.25" x14ac:dyDescent="0.4">
      <c r="A203" s="54"/>
      <c r="B203" s="55"/>
      <c r="C203" s="55"/>
      <c r="D203" s="55"/>
      <c r="E203" s="55"/>
      <c r="F203" s="55"/>
      <c r="G203" s="55"/>
      <c r="H203" s="55"/>
      <c r="I203" s="55"/>
      <c r="J203" s="56"/>
      <c r="K203" s="36"/>
      <c r="L203" s="36"/>
      <c r="M203" s="36"/>
      <c r="N203" s="36"/>
    </row>
    <row r="204" spans="1:14" ht="26.25" x14ac:dyDescent="0.4">
      <c r="A204" s="54"/>
      <c r="B204" s="55"/>
      <c r="C204" s="55"/>
      <c r="D204" s="55"/>
      <c r="E204" s="55"/>
      <c r="F204" s="55"/>
      <c r="G204" s="55"/>
      <c r="H204" s="55"/>
      <c r="I204" s="55"/>
      <c r="J204" s="56"/>
      <c r="K204" s="36"/>
      <c r="L204" s="36"/>
      <c r="M204" s="36"/>
      <c r="N204" s="36"/>
    </row>
    <row r="205" spans="1:14" ht="26.25" x14ac:dyDescent="0.4">
      <c r="A205" s="55"/>
      <c r="B205" s="55"/>
      <c r="C205" s="55"/>
      <c r="D205" s="55"/>
      <c r="E205" s="55"/>
      <c r="F205" s="55"/>
      <c r="G205" s="55"/>
      <c r="H205" s="55"/>
      <c r="I205" s="55"/>
      <c r="J205" s="56"/>
      <c r="K205" s="36"/>
      <c r="L205" s="36"/>
      <c r="M205" s="36"/>
      <c r="N205" s="36"/>
    </row>
    <row r="206" spans="1:14" ht="26.25" x14ac:dyDescent="0.4">
      <c r="A206" s="55"/>
      <c r="B206" s="55"/>
      <c r="C206" s="55"/>
      <c r="D206" s="55"/>
      <c r="E206" s="55"/>
      <c r="F206" s="55"/>
      <c r="G206" s="55"/>
      <c r="H206" s="55"/>
      <c r="I206" s="55"/>
      <c r="J206" s="56"/>
      <c r="K206" s="36"/>
      <c r="L206" s="36"/>
      <c r="M206" s="36"/>
      <c r="N206" s="36"/>
    </row>
    <row r="207" spans="1:14" ht="26.25" x14ac:dyDescent="0.4">
      <c r="A207" s="55"/>
      <c r="B207" s="55"/>
      <c r="C207" s="55"/>
      <c r="D207" s="55"/>
      <c r="E207" s="55"/>
      <c r="F207" s="55"/>
      <c r="G207" s="55"/>
      <c r="H207" s="55"/>
      <c r="I207" s="55"/>
      <c r="J207" s="56"/>
      <c r="K207" s="36"/>
      <c r="L207" s="36"/>
      <c r="M207" s="36"/>
      <c r="N207" s="36"/>
    </row>
    <row r="208" spans="1:14" ht="26.25" x14ac:dyDescent="0.4">
      <c r="B208" s="55"/>
      <c r="C208" s="55"/>
      <c r="D208" s="55"/>
      <c r="E208" s="55"/>
      <c r="F208" s="55"/>
      <c r="G208" s="55"/>
      <c r="H208" s="55"/>
      <c r="I208" s="55"/>
      <c r="J208" s="56"/>
      <c r="K208" s="36"/>
      <c r="L208" s="36"/>
      <c r="M208" s="36"/>
      <c r="N208" s="36"/>
    </row>
  </sheetData>
  <mergeCells count="14">
    <mergeCell ref="K1:N1"/>
    <mergeCell ref="N10:N11"/>
    <mergeCell ref="K10:K11"/>
    <mergeCell ref="A9:N9"/>
    <mergeCell ref="K2:N2"/>
    <mergeCell ref="K4:N4"/>
    <mergeCell ref="B10:I10"/>
    <mergeCell ref="A10:A11"/>
    <mergeCell ref="J10:J11"/>
    <mergeCell ref="M10:M11"/>
    <mergeCell ref="K8:N8"/>
    <mergeCell ref="K3:N3"/>
    <mergeCell ref="L10:L11"/>
    <mergeCell ref="A7:N7"/>
  </mergeCells>
  <pageMargins left="0.39370078740157483" right="0.39370078740157483" top="0.98425196850393704" bottom="0.98425196850393704" header="0.51181102362204722" footer="0.51181102362204722"/>
  <pageSetup paperSize="9"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</cp:lastModifiedBy>
  <cp:revision>9</cp:revision>
  <cp:lastPrinted>2021-04-12T05:34:09Z</cp:lastPrinted>
  <dcterms:created xsi:type="dcterms:W3CDTF">2004-12-16T09:43:57Z</dcterms:created>
  <dcterms:modified xsi:type="dcterms:W3CDTF">2021-04-21T02:02:02Z</dcterms:modified>
  <cp:version>0906.0100.01</cp:version>
</cp:coreProperties>
</file>